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EKAE\Desktop\ข้อมูลวางแผน ปี 2564-1\กลุ่มงาน ใน สสจ\กง คุณภาพและรูปแบบบริการ\"/>
    </mc:Choice>
  </mc:AlternateContent>
  <xr:revisionPtr revIDLastSave="0" documentId="13_ncr:1_{CE2E9512-F8C3-459F-8512-F00608C6F1C0}" xr6:coauthVersionLast="45" xr6:coauthVersionMax="45" xr10:uidLastSave="{00000000-0000-0000-0000-000000000000}"/>
  <bookViews>
    <workbookView xWindow="-120" yWindow="-120" windowWidth="24240" windowHeight="13140" activeTab="6" xr2:uid="{00000000-000D-0000-FFFF-FFFF00000000}"/>
  </bookViews>
  <sheets>
    <sheet name="2559-2563" sheetId="12" r:id="rId1"/>
    <sheet name="2560" sheetId="16" r:id="rId2"/>
    <sheet name="2561" sheetId="15" r:id="rId3"/>
    <sheet name="2562" sheetId="13" r:id="rId4"/>
    <sheet name="2563" sheetId="14" r:id="rId5"/>
    <sheet name="Sheet5" sheetId="18" r:id="rId6"/>
    <sheet name="ถึง 2563" sheetId="19" r:id="rId7"/>
    <sheet name="Sheet2" sheetId="2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xlnm.Print_Titles" localSheetId="6">'ถึง 2563'!$1:$2</definedName>
  </definedNames>
  <calcPr calcId="181029"/>
</workbook>
</file>

<file path=xl/calcChain.xml><?xml version="1.0" encoding="utf-8"?>
<calcChain xmlns="http://schemas.openxmlformats.org/spreadsheetml/2006/main">
  <c r="N7" i="19" l="1"/>
  <c r="M8" i="19" s="1"/>
  <c r="N6" i="19"/>
  <c r="N5" i="19"/>
  <c r="N4" i="19"/>
  <c r="N39" i="19"/>
  <c r="M40" i="19" s="1"/>
  <c r="N38" i="19"/>
  <c r="N37" i="19"/>
  <c r="N36" i="19"/>
  <c r="N31" i="19"/>
  <c r="M32" i="19" s="1"/>
  <c r="N23" i="19"/>
  <c r="M24" i="19" s="1"/>
  <c r="N15" i="19"/>
  <c r="M16" i="19" s="1"/>
  <c r="N14" i="19"/>
  <c r="N13" i="19"/>
  <c r="N12" i="19"/>
  <c r="D57" i="16" l="1"/>
  <c r="C57" i="16"/>
  <c r="C44" i="16"/>
  <c r="O43" i="16"/>
  <c r="O56" i="16" s="1"/>
  <c r="N43" i="16"/>
  <c r="N56" i="16" s="1"/>
  <c r="M43" i="16"/>
  <c r="M56" i="16" s="1"/>
  <c r="L43" i="16"/>
  <c r="L56" i="16" s="1"/>
  <c r="K43" i="16"/>
  <c r="J43" i="16"/>
  <c r="I43" i="16"/>
  <c r="I56" i="16" s="1"/>
  <c r="H43" i="16"/>
  <c r="H56" i="16" s="1"/>
  <c r="F43" i="16"/>
  <c r="E43" i="16"/>
  <c r="E56" i="16" s="1"/>
  <c r="O42" i="16"/>
  <c r="O55" i="16" s="1"/>
  <c r="N42" i="16"/>
  <c r="N55" i="16" s="1"/>
  <c r="M42" i="16"/>
  <c r="M55" i="16" s="1"/>
  <c r="L42" i="16"/>
  <c r="L55" i="16" s="1"/>
  <c r="K42" i="16"/>
  <c r="K55" i="16" s="1"/>
  <c r="J42" i="16"/>
  <c r="J55" i="16" s="1"/>
  <c r="I42" i="16"/>
  <c r="I55" i="16" s="1"/>
  <c r="H42" i="16"/>
  <c r="H55" i="16" s="1"/>
  <c r="G42" i="16"/>
  <c r="G55" i="16" s="1"/>
  <c r="F42" i="16"/>
  <c r="F55" i="16" s="1"/>
  <c r="E42" i="16"/>
  <c r="E55" i="16" s="1"/>
  <c r="D42" i="16"/>
  <c r="AG41" i="16"/>
  <c r="AJ41" i="16" s="1"/>
  <c r="O41" i="16"/>
  <c r="O54" i="16" s="1"/>
  <c r="N41" i="16"/>
  <c r="N54" i="16" s="1"/>
  <c r="M41" i="16"/>
  <c r="M54" i="16" s="1"/>
  <c r="L41" i="16"/>
  <c r="L54" i="16" s="1"/>
  <c r="K41" i="16"/>
  <c r="K54" i="16" s="1"/>
  <c r="J41" i="16"/>
  <c r="J54" i="16" s="1"/>
  <c r="I41" i="16"/>
  <c r="I54" i="16" s="1"/>
  <c r="H41" i="16"/>
  <c r="H54" i="16" s="1"/>
  <c r="G41" i="16"/>
  <c r="G54" i="16" s="1"/>
  <c r="F41" i="16"/>
  <c r="F54" i="16" s="1"/>
  <c r="E41" i="16"/>
  <c r="E54" i="16" s="1"/>
  <c r="AG40" i="16"/>
  <c r="AJ40" i="16" s="1"/>
  <c r="O40" i="16"/>
  <c r="O53" i="16" s="1"/>
  <c r="N40" i="16"/>
  <c r="N53" i="16" s="1"/>
  <c r="M40" i="16"/>
  <c r="M53" i="16" s="1"/>
  <c r="L40" i="16"/>
  <c r="L53" i="16" s="1"/>
  <c r="K40" i="16"/>
  <c r="K53" i="16" s="1"/>
  <c r="J40" i="16"/>
  <c r="J53" i="16" s="1"/>
  <c r="I40" i="16"/>
  <c r="I53" i="16" s="1"/>
  <c r="H40" i="16"/>
  <c r="H53" i="16" s="1"/>
  <c r="G40" i="16"/>
  <c r="G53" i="16" s="1"/>
  <c r="F40" i="16"/>
  <c r="F53" i="16" s="1"/>
  <c r="E40" i="16"/>
  <c r="E53" i="16" s="1"/>
  <c r="AG39" i="16"/>
  <c r="AJ39" i="16" s="1"/>
  <c r="AK39" i="16" s="1"/>
  <c r="O39" i="16"/>
  <c r="O52" i="16" s="1"/>
  <c r="N39" i="16"/>
  <c r="N52" i="16" s="1"/>
  <c r="M39" i="16"/>
  <c r="M52" i="16" s="1"/>
  <c r="L39" i="16"/>
  <c r="L52" i="16" s="1"/>
  <c r="K39" i="16"/>
  <c r="K52" i="16" s="1"/>
  <c r="J39" i="16"/>
  <c r="J52" i="16" s="1"/>
  <c r="I39" i="16"/>
  <c r="I52" i="16" s="1"/>
  <c r="H39" i="16"/>
  <c r="H52" i="16" s="1"/>
  <c r="G39" i="16"/>
  <c r="G52" i="16" s="1"/>
  <c r="F39" i="16"/>
  <c r="F52" i="16" s="1"/>
  <c r="E39" i="16"/>
  <c r="E52" i="16" s="1"/>
  <c r="AG38" i="16"/>
  <c r="AJ38" i="16" s="1"/>
  <c r="O38" i="16"/>
  <c r="O51" i="16" s="1"/>
  <c r="N38" i="16"/>
  <c r="N51" i="16" s="1"/>
  <c r="M38" i="16"/>
  <c r="M51" i="16" s="1"/>
  <c r="L38" i="16"/>
  <c r="L51" i="16" s="1"/>
  <c r="K38" i="16"/>
  <c r="K51" i="16" s="1"/>
  <c r="J38" i="16"/>
  <c r="J51" i="16" s="1"/>
  <c r="I38" i="16"/>
  <c r="I51" i="16" s="1"/>
  <c r="H38" i="16"/>
  <c r="H51" i="16" s="1"/>
  <c r="G38" i="16"/>
  <c r="G51" i="16" s="1"/>
  <c r="F38" i="16"/>
  <c r="F51" i="16" s="1"/>
  <c r="E38" i="16"/>
  <c r="E51" i="16" s="1"/>
  <c r="AG37" i="16"/>
  <c r="AJ37" i="16" s="1"/>
  <c r="O37" i="16"/>
  <c r="O50" i="16" s="1"/>
  <c r="N37" i="16"/>
  <c r="M37" i="16"/>
  <c r="L37" i="16"/>
  <c r="K37" i="16"/>
  <c r="J37" i="16"/>
  <c r="I37" i="16"/>
  <c r="I50" i="16" s="1"/>
  <c r="H37" i="16"/>
  <c r="H50" i="16" s="1"/>
  <c r="G37" i="16"/>
  <c r="G50" i="16" s="1"/>
  <c r="F37" i="16"/>
  <c r="E37" i="16"/>
  <c r="AG36" i="16"/>
  <c r="AJ36" i="16" s="1"/>
  <c r="AG35" i="16"/>
  <c r="AJ35" i="16" s="1"/>
  <c r="B16" i="16"/>
  <c r="J44" i="16" l="1"/>
  <c r="I57" i="16"/>
  <c r="P42" i="16"/>
  <c r="Q42" i="16" s="1"/>
  <c r="K44" i="16"/>
  <c r="F44" i="16"/>
  <c r="P54" i="16"/>
  <c r="Q54" i="16" s="1"/>
  <c r="R54" i="16" s="1"/>
  <c r="U54" i="16" s="1"/>
  <c r="E44" i="16"/>
  <c r="N44" i="16"/>
  <c r="G44" i="16"/>
  <c r="O44" i="16"/>
  <c r="P43" i="16"/>
  <c r="Q43" i="16" s="1"/>
  <c r="L44" i="16"/>
  <c r="M44" i="16"/>
  <c r="H44" i="16"/>
  <c r="P40" i="16"/>
  <c r="Q40" i="16" s="1"/>
  <c r="K50" i="16"/>
  <c r="K57" i="16" s="1"/>
  <c r="L50" i="16"/>
  <c r="AK37" i="16"/>
  <c r="AC37" i="16"/>
  <c r="P51" i="16"/>
  <c r="Q51" i="16" s="1"/>
  <c r="R51" i="16" s="1"/>
  <c r="U51" i="16" s="1"/>
  <c r="AK36" i="16"/>
  <c r="AC36" i="16"/>
  <c r="AC38" i="16"/>
  <c r="AK38" i="16"/>
  <c r="L57" i="16"/>
  <c r="P52" i="16"/>
  <c r="Q52" i="16" s="1"/>
  <c r="R52" i="16" s="1"/>
  <c r="U52" i="16" s="1"/>
  <c r="AK40" i="16"/>
  <c r="AC40" i="16"/>
  <c r="O57" i="16"/>
  <c r="AC41" i="16"/>
  <c r="AK41" i="16"/>
  <c r="G57" i="16"/>
  <c r="H57" i="16"/>
  <c r="P53" i="16"/>
  <c r="Q53" i="16" s="1"/>
  <c r="R53" i="16" s="1"/>
  <c r="U53" i="16" s="1"/>
  <c r="AK35" i="16"/>
  <c r="AC35" i="16"/>
  <c r="P55" i="16"/>
  <c r="Q55" i="16" s="1"/>
  <c r="R55" i="16" s="1"/>
  <c r="U55" i="16" s="1"/>
  <c r="P41" i="16"/>
  <c r="J50" i="16"/>
  <c r="J57" i="16" s="1"/>
  <c r="P38" i="16"/>
  <c r="I44" i="16"/>
  <c r="F56" i="16"/>
  <c r="P56" i="16" s="1"/>
  <c r="Q56" i="16" s="1"/>
  <c r="R56" i="16" s="1"/>
  <c r="U56" i="16" s="1"/>
  <c r="AC39" i="16"/>
  <c r="E50" i="16"/>
  <c r="M50" i="16"/>
  <c r="M57" i="16" s="1"/>
  <c r="P37" i="16"/>
  <c r="D44" i="16"/>
  <c r="F50" i="16"/>
  <c r="N50" i="16"/>
  <c r="N57" i="16" s="1"/>
  <c r="P39" i="16"/>
  <c r="R40" i="16" l="1"/>
  <c r="U40" i="16" s="1"/>
  <c r="R43" i="16"/>
  <c r="U43" i="16" s="1"/>
  <c r="V43" i="16" s="1"/>
  <c r="R42" i="16"/>
  <c r="U42" i="16" s="1"/>
  <c r="P50" i="16"/>
  <c r="E57" i="16"/>
  <c r="Q39" i="16"/>
  <c r="R39" i="16"/>
  <c r="U39" i="16" s="1"/>
  <c r="F57" i="16"/>
  <c r="R38" i="16"/>
  <c r="U38" i="16" s="1"/>
  <c r="Q38" i="16"/>
  <c r="Q37" i="16"/>
  <c r="R37" i="16"/>
  <c r="U37" i="16" s="1"/>
  <c r="P44" i="16"/>
  <c r="Q44" i="16" s="1"/>
  <c r="R41" i="16"/>
  <c r="U41" i="16" s="1"/>
  <c r="Q41" i="16"/>
  <c r="A40" i="16" l="1"/>
  <c r="A43" i="16"/>
  <c r="A42" i="16"/>
  <c r="V40" i="16"/>
  <c r="V38" i="16"/>
  <c r="A38" i="16"/>
  <c r="Q50" i="16"/>
  <c r="R50" i="16" s="1"/>
  <c r="U50" i="16" s="1"/>
  <c r="P57" i="16"/>
  <c r="Q57" i="16" s="1"/>
  <c r="V41" i="16"/>
  <c r="A41" i="16"/>
  <c r="V42" i="16"/>
  <c r="V37" i="16"/>
  <c r="A37" i="16"/>
  <c r="V39" i="16"/>
  <c r="A39" i="16"/>
  <c r="J11" i="16" l="1"/>
  <c r="B11" i="16"/>
  <c r="J10" i="16"/>
  <c r="J9" i="16"/>
  <c r="J8" i="16"/>
  <c r="J7" i="16"/>
  <c r="J6" i="16"/>
  <c r="J5" i="16"/>
  <c r="Q11" i="16"/>
  <c r="Q10" i="16"/>
  <c r="Q9" i="16"/>
  <c r="I8" i="16"/>
  <c r="Q6" i="16"/>
  <c r="P11" i="16"/>
  <c r="P6" i="16"/>
  <c r="I11" i="16"/>
  <c r="I9" i="16"/>
  <c r="I7" i="16"/>
  <c r="Q5" i="16"/>
  <c r="P9" i="16"/>
  <c r="P5" i="16"/>
  <c r="H9" i="16"/>
  <c r="H5" i="16"/>
  <c r="O11" i="16"/>
  <c r="G11" i="16"/>
  <c r="O10" i="16"/>
  <c r="G10" i="16"/>
  <c r="O9" i="16"/>
  <c r="G9" i="16"/>
  <c r="O8" i="16"/>
  <c r="G8" i="16"/>
  <c r="O7" i="16"/>
  <c r="G7" i="16"/>
  <c r="O6" i="16"/>
  <c r="G6" i="16"/>
  <c r="O5" i="16"/>
  <c r="G5" i="16"/>
  <c r="F10" i="16"/>
  <c r="F9" i="16"/>
  <c r="F8" i="16"/>
  <c r="F7" i="16"/>
  <c r="F6" i="16"/>
  <c r="F5" i="16"/>
  <c r="E11" i="16"/>
  <c r="M9" i="16"/>
  <c r="M8" i="16"/>
  <c r="E7" i="16"/>
  <c r="M5" i="16"/>
  <c r="D11" i="16"/>
  <c r="L8" i="16"/>
  <c r="L6" i="16"/>
  <c r="P8" i="16"/>
  <c r="N11" i="16"/>
  <c r="F11" i="16"/>
  <c r="N10" i="16"/>
  <c r="N9" i="16"/>
  <c r="N8" i="16"/>
  <c r="N7" i="16"/>
  <c r="N6" i="16"/>
  <c r="N5" i="16"/>
  <c r="M11" i="16"/>
  <c r="E10" i="16"/>
  <c r="E9" i="16"/>
  <c r="M7" i="16"/>
  <c r="E6" i="16"/>
  <c r="L11" i="16"/>
  <c r="L9" i="16"/>
  <c r="L7" i="16"/>
  <c r="L5" i="16"/>
  <c r="H10" i="16"/>
  <c r="H7" i="16"/>
  <c r="M10" i="16"/>
  <c r="E8" i="16"/>
  <c r="M6" i="16"/>
  <c r="E5" i="16"/>
  <c r="L10" i="16"/>
  <c r="D9" i="16"/>
  <c r="D7" i="16"/>
  <c r="D5" i="16"/>
  <c r="H8" i="16"/>
  <c r="D10" i="16"/>
  <c r="D8" i="16"/>
  <c r="D6" i="16"/>
  <c r="P10" i="16"/>
  <c r="H6" i="16"/>
  <c r="K11" i="16"/>
  <c r="C11" i="16"/>
  <c r="K10" i="16"/>
  <c r="C10" i="16"/>
  <c r="K9" i="16"/>
  <c r="C9" i="16"/>
  <c r="K8" i="16"/>
  <c r="C8" i="16"/>
  <c r="K7" i="16"/>
  <c r="C7" i="16"/>
  <c r="K6" i="16"/>
  <c r="C6" i="16"/>
  <c r="K5" i="16"/>
  <c r="C5" i="16"/>
  <c r="B10" i="16"/>
  <c r="B9" i="16"/>
  <c r="B8" i="16"/>
  <c r="B7" i="16"/>
  <c r="B6" i="16"/>
  <c r="B5" i="16"/>
  <c r="I10" i="16"/>
  <c r="Q8" i="16"/>
  <c r="Q7" i="16"/>
  <c r="I6" i="16"/>
  <c r="I5" i="16"/>
  <c r="H11" i="16"/>
  <c r="P7" i="16"/>
  <c r="V50" i="16"/>
  <c r="A50" i="16"/>
  <c r="A54" i="16"/>
  <c r="V54" i="16"/>
  <c r="A55" i="16"/>
  <c r="V53" i="16"/>
  <c r="V51" i="16"/>
  <c r="A53" i="16"/>
  <c r="A51" i="16"/>
  <c r="V52" i="16"/>
  <c r="V55" i="16"/>
  <c r="V56" i="16"/>
  <c r="A56" i="16"/>
  <c r="A52" i="16"/>
  <c r="I12" i="16" l="1"/>
  <c r="C12" i="16"/>
  <c r="E12" i="16"/>
  <c r="F12" i="16"/>
  <c r="P30" i="16"/>
  <c r="H30" i="16"/>
  <c r="P29" i="16"/>
  <c r="H29" i="16"/>
  <c r="P28" i="16"/>
  <c r="H28" i="16"/>
  <c r="P27" i="16"/>
  <c r="H27" i="16"/>
  <c r="P26" i="16"/>
  <c r="H26" i="16"/>
  <c r="P25" i="16"/>
  <c r="H25" i="16"/>
  <c r="P24" i="16"/>
  <c r="H24" i="16"/>
  <c r="G30" i="16"/>
  <c r="G29" i="16"/>
  <c r="G28" i="16"/>
  <c r="O26" i="16"/>
  <c r="O25" i="16"/>
  <c r="G24" i="16"/>
  <c r="F30" i="16"/>
  <c r="F28" i="16"/>
  <c r="N26" i="16"/>
  <c r="F25" i="16"/>
  <c r="O30" i="16"/>
  <c r="G27" i="16"/>
  <c r="O24" i="16"/>
  <c r="N29" i="16"/>
  <c r="N27" i="16"/>
  <c r="F26" i="16"/>
  <c r="F29" i="16"/>
  <c r="N24" i="16"/>
  <c r="M30" i="16"/>
  <c r="E30" i="16"/>
  <c r="M29" i="16"/>
  <c r="E29" i="16"/>
  <c r="M28" i="16"/>
  <c r="E28" i="16"/>
  <c r="M27" i="16"/>
  <c r="E27" i="16"/>
  <c r="M26" i="16"/>
  <c r="E26" i="16"/>
  <c r="M25" i="16"/>
  <c r="E25" i="16"/>
  <c r="M24" i="16"/>
  <c r="E24" i="16"/>
  <c r="C30" i="16"/>
  <c r="K29" i="16"/>
  <c r="K28" i="16"/>
  <c r="C27" i="16"/>
  <c r="K25" i="16"/>
  <c r="C24" i="16"/>
  <c r="B26" i="16"/>
  <c r="F24" i="16"/>
  <c r="L30" i="16"/>
  <c r="D30" i="16"/>
  <c r="L29" i="16"/>
  <c r="D29" i="16"/>
  <c r="L28" i="16"/>
  <c r="D28" i="16"/>
  <c r="L27" i="16"/>
  <c r="D27" i="16"/>
  <c r="L26" i="16"/>
  <c r="D26" i="16"/>
  <c r="L25" i="16"/>
  <c r="D25" i="16"/>
  <c r="L24" i="16"/>
  <c r="D24" i="16"/>
  <c r="C29" i="16"/>
  <c r="K27" i="16"/>
  <c r="K26" i="16"/>
  <c r="C25" i="16"/>
  <c r="B27" i="16"/>
  <c r="J24" i="16"/>
  <c r="K30" i="16"/>
  <c r="C28" i="16"/>
  <c r="C26" i="16"/>
  <c r="K24" i="16"/>
  <c r="J26" i="16"/>
  <c r="B24" i="16"/>
  <c r="J30" i="16"/>
  <c r="B30" i="16"/>
  <c r="J29" i="16"/>
  <c r="B29" i="16"/>
  <c r="J28" i="16"/>
  <c r="B28" i="16"/>
  <c r="J27" i="16"/>
  <c r="J25" i="16"/>
  <c r="B25" i="16"/>
  <c r="Q30" i="16"/>
  <c r="I30" i="16"/>
  <c r="Q29" i="16"/>
  <c r="I29" i="16"/>
  <c r="Q28" i="16"/>
  <c r="I28" i="16"/>
  <c r="Q27" i="16"/>
  <c r="I27" i="16"/>
  <c r="Q26" i="16"/>
  <c r="I26" i="16"/>
  <c r="Q25" i="16"/>
  <c r="I25" i="16"/>
  <c r="Q24" i="16"/>
  <c r="I24" i="16"/>
  <c r="O29" i="16"/>
  <c r="O28" i="16"/>
  <c r="O27" i="16"/>
  <c r="G26" i="16"/>
  <c r="G25" i="16"/>
  <c r="N30" i="16"/>
  <c r="N28" i="16"/>
  <c r="F27" i="16"/>
  <c r="N25" i="16"/>
  <c r="M12" i="16"/>
  <c r="J12" i="16"/>
  <c r="H12" i="16"/>
  <c r="D12" i="16"/>
  <c r="L12" i="16"/>
  <c r="G12" i="16"/>
  <c r="P12" i="16"/>
  <c r="N12" i="16"/>
  <c r="O12" i="16"/>
  <c r="K12" i="16"/>
  <c r="E31" i="16" l="1"/>
  <c r="L31" i="16"/>
  <c r="O31" i="16"/>
  <c r="J31" i="16"/>
  <c r="N31" i="16"/>
  <c r="I31" i="16"/>
  <c r="C16" i="16"/>
  <c r="Q12" i="16"/>
  <c r="E16" i="16"/>
  <c r="K31" i="16"/>
  <c r="F31" i="16"/>
  <c r="H31" i="16"/>
  <c r="M31" i="16"/>
  <c r="P31" i="16"/>
  <c r="D31" i="16"/>
  <c r="C31" i="16"/>
  <c r="G31" i="16"/>
  <c r="Q31" i="16" l="1"/>
  <c r="B27" i="15" l="1"/>
  <c r="M15" i="15"/>
  <c r="L15" i="15"/>
  <c r="K15" i="15"/>
  <c r="J15" i="15"/>
  <c r="I15" i="15"/>
  <c r="H15" i="15"/>
  <c r="G15" i="15"/>
  <c r="F15" i="15"/>
  <c r="E15" i="15"/>
  <c r="D15" i="15"/>
  <c r="C15" i="15"/>
  <c r="B15" i="15"/>
  <c r="N14" i="15"/>
  <c r="N13" i="15"/>
  <c r="N12" i="15"/>
  <c r="N11" i="15"/>
  <c r="N10" i="15"/>
  <c r="N9" i="15"/>
  <c r="N8" i="15"/>
  <c r="N6" i="15"/>
  <c r="C25" i="15" l="1"/>
  <c r="O13" i="15"/>
  <c r="C26" i="15"/>
  <c r="O14" i="15"/>
  <c r="C21" i="15"/>
  <c r="O9" i="15"/>
  <c r="C24" i="15"/>
  <c r="O12" i="15"/>
  <c r="C20" i="15"/>
  <c r="O8" i="15"/>
  <c r="C22" i="15"/>
  <c r="O10" i="15"/>
  <c r="C23" i="15"/>
  <c r="O11" i="15"/>
  <c r="N15" i="15"/>
  <c r="N15" i="14"/>
  <c r="Q15" i="14" s="1"/>
  <c r="N14" i="14"/>
  <c r="Q14" i="14" s="1"/>
  <c r="N13" i="14"/>
  <c r="Q13" i="14" s="1"/>
  <c r="N12" i="14"/>
  <c r="Q12" i="14" s="1"/>
  <c r="N11" i="14"/>
  <c r="Q11" i="14" s="1"/>
  <c r="N10" i="14"/>
  <c r="Q10" i="14" s="1"/>
  <c r="N9" i="14"/>
  <c r="Q9" i="14" s="1"/>
  <c r="N6" i="14"/>
  <c r="Q6" i="14" s="1"/>
  <c r="N5" i="14"/>
  <c r="N4" i="14"/>
  <c r="N3" i="14"/>
  <c r="P48" i="12"/>
  <c r="M53" i="12"/>
  <c r="N53" i="12"/>
  <c r="O47" i="12"/>
  <c r="P47" i="12" s="1"/>
  <c r="O48" i="12"/>
  <c r="O49" i="12"/>
  <c r="P49" i="12" s="1"/>
  <c r="O50" i="12"/>
  <c r="P50" i="12" s="1"/>
  <c r="O51" i="12"/>
  <c r="P51" i="12" s="1"/>
  <c r="O52" i="12"/>
  <c r="P52" i="12" s="1"/>
  <c r="O46" i="12"/>
  <c r="P46" i="12" s="1"/>
  <c r="N43" i="12"/>
  <c r="N32" i="12"/>
  <c r="O53" i="12" l="1"/>
  <c r="P53" i="12" s="1"/>
  <c r="C27" i="15"/>
  <c r="O15" i="15"/>
  <c r="N73" i="12"/>
  <c r="Q73" i="12" s="1"/>
  <c r="N74" i="12"/>
  <c r="Q74" i="12" s="1"/>
  <c r="N75" i="12"/>
  <c r="Q75" i="12" s="1"/>
  <c r="N76" i="12"/>
  <c r="Q76" i="12" s="1"/>
  <c r="N77" i="12"/>
  <c r="Q77" i="12" s="1"/>
  <c r="N78" i="12"/>
  <c r="Q78" i="12" s="1"/>
  <c r="N79" i="12"/>
  <c r="Q79" i="12" s="1"/>
  <c r="N67" i="12"/>
  <c r="N68" i="12"/>
  <c r="N69" i="12"/>
  <c r="N70" i="12"/>
  <c r="Q70" i="12" s="1"/>
  <c r="R33" i="12" l="1"/>
  <c r="R34" i="12" s="1"/>
  <c r="D59" i="12" l="1"/>
  <c r="D60" i="12"/>
  <c r="D61" i="12"/>
  <c r="D58" i="12"/>
  <c r="M33" i="12"/>
  <c r="N4" i="12" l="1"/>
  <c r="N5" i="12"/>
  <c r="N6" i="12"/>
  <c r="N25" i="12"/>
  <c r="M26" i="12" s="1"/>
  <c r="N14" i="12"/>
  <c r="M15" i="12" s="1"/>
  <c r="N13" i="12"/>
  <c r="N12" i="12"/>
  <c r="N11" i="12"/>
  <c r="N7" i="12"/>
  <c r="M8" i="12" s="1"/>
</calcChain>
</file>

<file path=xl/sharedStrings.xml><?xml version="1.0" encoding="utf-8"?>
<sst xmlns="http://schemas.openxmlformats.org/spreadsheetml/2006/main" count="432" uniqueCount="132">
  <si>
    <t>ผู้รายงาน นางสาวเพ็ญไพสิฐ จันทร์อยู่ โทรศัพท์ 0817827311.โทรสาร.02-5817845..E-mail…penpisit_chan@hotmail.co.th</t>
  </si>
  <si>
    <t>แหล่งข้อมูล/เดือน</t>
  </si>
  <si>
    <t>ตค-ธค 58</t>
  </si>
  <si>
    <t>มค-มีค 59</t>
  </si>
  <si>
    <t>เมย-มิย 59</t>
  </si>
  <si>
    <t>กค-กย59</t>
  </si>
  <si>
    <t>สาธารณสุข</t>
  </si>
  <si>
    <t>บริษัทกลาง</t>
  </si>
  <si>
    <t>ตำรวจ</t>
  </si>
  <si>
    <t>รวม 3 ฐาน</t>
  </si>
  <si>
    <t>จังหวัดปทุมธานี ปีงบประมาณ 2560</t>
  </si>
  <si>
    <t>ประชากร</t>
  </si>
  <si>
    <t>รวม</t>
  </si>
  <si>
    <t xml:space="preserve">รายงานข้อมูลการเสียชีวิตจากการบาดเจ็บ 3 ฐาน </t>
  </si>
  <si>
    <t>จังหวัดปทุมธานี ปีงบประมาณ 2561</t>
  </si>
  <si>
    <t>จังหวัดปทุมธานี ปีงบประมาณ 2562</t>
  </si>
  <si>
    <t>อำเภอ</t>
  </si>
  <si>
    <t>ตค 2561</t>
  </si>
  <si>
    <t>พย 2561</t>
  </si>
  <si>
    <t>ธค 2561</t>
  </si>
  <si>
    <t>มค 2562</t>
  </si>
  <si>
    <t>กพ 2562</t>
  </si>
  <si>
    <t>มีค 2562</t>
  </si>
  <si>
    <t>เมย 2562</t>
  </si>
  <si>
    <t>พค 2562</t>
  </si>
  <si>
    <t>มิย 2562</t>
  </si>
  <si>
    <t>กค 2562</t>
  </si>
  <si>
    <t>สค 2562</t>
  </si>
  <si>
    <t>กย 2562</t>
  </si>
  <si>
    <t> ข้อมูล 3 ฐาน</t>
  </si>
  <si>
    <t>ณ 31/12/60</t>
  </si>
  <si>
    <t>ตค61</t>
  </si>
  <si>
    <t>พย61</t>
  </si>
  <si>
    <t>ธค61</t>
  </si>
  <si>
    <t>มค62</t>
  </si>
  <si>
    <t>กพ62</t>
  </si>
  <si>
    <t>มีค62</t>
  </si>
  <si>
    <t>เมย62</t>
  </si>
  <si>
    <t>พค62</t>
  </si>
  <si>
    <t>มิย62</t>
  </si>
  <si>
    <t>กค62</t>
  </si>
  <si>
    <t>สค62</t>
  </si>
  <si>
    <t>กย62</t>
  </si>
  <si>
    <t>อัตราต่อแสนประชากร</t>
  </si>
  <si>
    <t> เมือง</t>
  </si>
  <si>
    <t> คลองหลวง</t>
  </si>
  <si>
    <t> ธัญบุรี</t>
  </si>
  <si>
    <t> หนองเสือ</t>
  </si>
  <si>
    <t> ลาดหลุมแก้ว</t>
  </si>
  <si>
    <t> ลำลูกกา</t>
  </si>
  <si>
    <t> สามโคก</t>
  </si>
  <si>
    <r>
      <t> </t>
    </r>
    <r>
      <rPr>
        <sz val="16"/>
        <color rgb="FFFFFFFF"/>
        <rFont val="TH SarabunIT๙"/>
        <family val="2"/>
      </rPr>
      <t>ตำรวจ</t>
    </r>
  </si>
  <si>
    <r>
      <t> </t>
    </r>
    <r>
      <rPr>
        <sz val="16"/>
        <color rgb="FFFFFFFF"/>
        <rFont val="TH SarabunIT๙"/>
        <family val="2"/>
      </rPr>
      <t>บ.กลาง</t>
    </r>
  </si>
  <si>
    <r>
      <t> </t>
    </r>
    <r>
      <rPr>
        <sz val="16"/>
        <color rgb="FFFFFFFF"/>
        <rFont val="TH SarabunIT๙"/>
        <family val="2"/>
      </rPr>
      <t>สาธารณสุข</t>
    </r>
  </si>
  <si>
    <t>ตาย 3 ฐาน</t>
  </si>
  <si>
    <t>จำนวน(คน)</t>
  </si>
  <si>
    <t>ต่อแสน</t>
  </si>
  <si>
    <t>เพิ่ม</t>
  </si>
  <si>
    <t>ลด</t>
  </si>
  <si>
    <t>(ตคถึงกย)</t>
  </si>
  <si>
    <t>เพิ่มขึ้น</t>
  </si>
  <si>
    <t>ปชก</t>
  </si>
  <si>
    <t>สรุปตายจาก อบห 3 ฐาน จ ปทุมธานี งบประมาณ ปี 2559-2563</t>
  </si>
  <si>
    <t>เพิ่ม-ลด</t>
  </si>
  <si>
    <t>เมือง</t>
  </si>
  <si>
    <t>สามโคก</t>
  </si>
  <si>
    <t>ลาด</t>
  </si>
  <si>
    <t>ธัญ</t>
  </si>
  <si>
    <t>คลองหลวง</t>
  </si>
  <si>
    <t>ลำลูกกา</t>
  </si>
  <si>
    <t>หนองเสือ</t>
  </si>
  <si>
    <t>ตายแยกราย อำเภอ</t>
  </si>
  <si>
    <t>ตค</t>
  </si>
  <si>
    <t>พย</t>
  </si>
  <si>
    <t>ธค</t>
  </si>
  <si>
    <t>มค</t>
  </si>
  <si>
    <t>กพ</t>
  </si>
  <si>
    <t>มีค</t>
  </si>
  <si>
    <t>เมย</t>
  </si>
  <si>
    <t>พค</t>
  </si>
  <si>
    <t>มิย</t>
  </si>
  <si>
    <t>กค</t>
  </si>
  <si>
    <t>สค</t>
  </si>
  <si>
    <t>กย</t>
  </si>
  <si>
    <t>ตายต่อปชก แสนคน</t>
  </si>
  <si>
    <t xml:space="preserve"> รายงาน 3 ฐาน จังหวัดปทุมธานี ปีงบประมาณ 2563</t>
  </si>
  <si>
    <t>จังหวัดปทุมธานีปีงบประมาณ 2559</t>
  </si>
  <si>
    <t> ตำรวจ</t>
  </si>
  <si>
    <t> บ.กลาง</t>
  </si>
  <si>
    <t> สาธารณสุข</t>
  </si>
  <si>
    <t>ข้อมูลบาดเจ็บทางถนน 3 ฐานจังหวัดปทุมธานี ตุลา 2560-กันยายน 2561</t>
  </si>
  <si>
    <t>ตค60</t>
  </si>
  <si>
    <t>พย60</t>
  </si>
  <si>
    <t>ธค60</t>
  </si>
  <si>
    <t>มค61</t>
  </si>
  <si>
    <t>กพ61</t>
  </si>
  <si>
    <t>มีค61</t>
  </si>
  <si>
    <t>เมย61</t>
  </si>
  <si>
    <t>พค61</t>
  </si>
  <si>
    <t>มิย61</t>
  </si>
  <si>
    <t>กค61</t>
  </si>
  <si>
    <t>สค61</t>
  </si>
  <si>
    <t>กย61</t>
  </si>
  <si>
    <t>สรุปข้อมูล ณ 7 มกราคม 2562</t>
  </si>
  <si>
    <t>ประชากรและการคำนวณ</t>
  </si>
  <si>
    <t>อัตราตายต่อแสนประชากร</t>
  </si>
  <si>
    <t>จ.ปทุมธานี</t>
  </si>
  <si>
    <t>ตารางแสดงจำนวนและอัตราการเสียชีวิตจากอุบัติเหตุทางถนน จังหวัดปทุมธานี จำแนกรายเดือนและรายอำเภอ</t>
  </si>
  <si>
    <t>ลำดับ</t>
  </si>
  <si>
    <t>ประชากร (คน)</t>
  </si>
  <si>
    <t xml:space="preserve">     ปีงบ 60  (ตค 59-กย60)</t>
  </si>
  <si>
    <t>อัตราตายต่อแสน ปชก. 
(ปีงบ2559)</t>
  </si>
  <si>
    <t>หมายเหตุ เป้าหมายอัตราตายไม่เกิน 16 ต่อแสนประชากร</t>
  </si>
  <si>
    <t>แหล่งที่มา : ข้อมูลบูรณาการ 3 ฐาน (ตำรวจ บ.กลาง สาธารณสุข)</t>
  </si>
  <si>
    <t>รวมปชก.แฝง</t>
  </si>
  <si>
    <t>อัตรา</t>
  </si>
  <si>
    <t>Mean</t>
  </si>
  <si>
    <t>ลำดับของอำเภอ คิดต่อแสนประชากร</t>
  </si>
  <si>
    <t>Place</t>
  </si>
  <si>
    <t>Team</t>
  </si>
  <si>
    <t>Win</t>
  </si>
  <si>
    <t>Points</t>
  </si>
  <si>
    <t>CODE</t>
  </si>
  <si>
    <t>FIFA</t>
  </si>
  <si>
    <t>Rank</t>
  </si>
  <si>
    <t>เมืองปทุมธานี</t>
  </si>
  <si>
    <t>ธัญบุรี</t>
  </si>
  <si>
    <t>ลาดหลุมแก้ว</t>
  </si>
  <si>
    <t>3ฐาน อำเภอ</t>
  </si>
  <si>
    <t>ตาย (คน)</t>
  </si>
  <si>
    <t>ตาย ต่อแสน</t>
  </si>
  <si>
    <t>จังหวัดปทุมธานีปีงบประมาณ 2559- 2563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</si>
</sst>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_(* #,##0_);_(* \(#,##0\);_(* &quot;-&quot;??_);_(@_)"/>
  </numFmts>
  <fonts count="18" x14ac:knownFonts="1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sz val="16"/>
      <color rgb="FFFFFFFF"/>
      <name val="TH SarabunIT๙"/>
      <family val="2"/>
    </font>
    <font>
      <b/>
      <sz val="16"/>
      <color theme="1"/>
      <name val="TH SarabunIT๙"/>
      <family val="2"/>
    </font>
    <font>
      <sz val="16"/>
      <color rgb="FF000000"/>
      <name val="TH SarabunIT๙"/>
      <family val="2"/>
    </font>
    <font>
      <sz val="14"/>
      <color theme="1"/>
      <name val="TH SarabunIT๙"/>
      <family val="2"/>
    </font>
    <font>
      <sz val="11"/>
      <color theme="1"/>
      <name val="Tahoma"/>
      <family val="2"/>
      <scheme val="minor"/>
    </font>
    <font>
      <sz val="18"/>
      <color rgb="FF000000"/>
      <name val="TH SarabunIT๙"/>
      <family val="2"/>
    </font>
    <font>
      <sz val="18"/>
      <name val="TH SarabunIT๙"/>
      <family val="2"/>
    </font>
    <font>
      <b/>
      <sz val="16"/>
      <color rgb="FF000000"/>
      <name val="TH SarabunPSK"/>
      <family val="2"/>
    </font>
    <font>
      <sz val="14"/>
      <color theme="1"/>
      <name val="TH SarabunPSK"/>
      <family val="2"/>
    </font>
    <font>
      <b/>
      <sz val="14"/>
      <color rgb="FF000000"/>
      <name val="TH SarabunPSK"/>
      <family val="2"/>
    </font>
    <font>
      <sz val="16"/>
      <color rgb="FF000000"/>
      <name val="TH SarabunPSK"/>
      <family val="2"/>
    </font>
    <font>
      <b/>
      <sz val="16"/>
      <color rgb="FFFF0000"/>
      <name val="TH SarabunPSK"/>
      <family val="2"/>
    </font>
    <font>
      <sz val="16"/>
      <color theme="1"/>
      <name val="Angsana New"/>
      <family val="1"/>
    </font>
    <font>
      <sz val="16"/>
      <name val="Angsana New"/>
      <family val="1"/>
    </font>
    <font>
      <sz val="18"/>
      <color theme="1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rgb="FF990000"/>
        <bgColor indexed="64"/>
      </patternFill>
    </fill>
    <fill>
      <patternFill patternType="solid">
        <fgColor rgb="FF0099FF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0000"/>
        <bgColor rgb="FF000000"/>
      </patternFill>
    </fill>
    <fill>
      <patternFill patternType="solid">
        <fgColor rgb="FF0099FF"/>
        <bgColor rgb="FF000000"/>
      </patternFill>
    </fill>
    <fill>
      <patternFill patternType="solid">
        <fgColor rgb="FF0066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8EA9DB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FCE4D6"/>
        <bgColor rgb="FF000000"/>
      </patternFill>
    </fill>
    <fill>
      <patternFill patternType="solid">
        <fgColor rgb="FFD6DCE4"/>
        <bgColor rgb="FF0000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3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17" fontId="1" fillId="0" borderId="1" xfId="0" applyNumberFormat="1" applyFont="1" applyBorder="1" applyAlignment="1">
      <alignment horizontal="center"/>
    </xf>
    <xf numFmtId="3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3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0" borderId="0" xfId="0" applyFont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6" borderId="1" xfId="0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 wrapText="1"/>
    </xf>
    <xf numFmtId="0" fontId="1" fillId="6" borderId="1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3" fontId="2" fillId="6" borderId="1" xfId="0" applyNumberFormat="1" applyFont="1" applyFill="1" applyBorder="1" applyAlignment="1">
      <alignment horizontal="center" wrapText="1"/>
    </xf>
    <xf numFmtId="2" fontId="1" fillId="6" borderId="1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17" fontId="1" fillId="0" borderId="1" xfId="0" applyNumberFormat="1" applyFont="1" applyBorder="1" applyAlignment="1">
      <alignment horizontal="center"/>
    </xf>
    <xf numFmtId="17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1" fillId="5" borderId="0" xfId="0" applyFont="1" applyFill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8" fillId="0" borderId="0" xfId="0" applyFont="1" applyFill="1" applyBorder="1"/>
    <xf numFmtId="0" fontId="8" fillId="0" borderId="3" xfId="0" applyFont="1" applyFill="1" applyBorder="1" applyAlignment="1">
      <alignment horizontal="center" wrapText="1"/>
    </xf>
    <xf numFmtId="3" fontId="8" fillId="0" borderId="3" xfId="0" applyNumberFormat="1" applyFont="1" applyFill="1" applyBorder="1" applyAlignment="1">
      <alignment horizontal="center" wrapText="1"/>
    </xf>
    <xf numFmtId="0" fontId="9" fillId="7" borderId="3" xfId="0" applyFont="1" applyFill="1" applyBorder="1" applyAlignment="1">
      <alignment wrapText="1"/>
    </xf>
    <xf numFmtId="3" fontId="9" fillId="7" borderId="3" xfId="0" applyNumberFormat="1" applyFont="1" applyFill="1" applyBorder="1" applyAlignment="1">
      <alignment horizontal="center" wrapText="1"/>
    </xf>
    <xf numFmtId="0" fontId="9" fillId="7" borderId="3" xfId="0" applyFont="1" applyFill="1" applyBorder="1" applyAlignment="1">
      <alignment horizontal="center" wrapText="1"/>
    </xf>
    <xf numFmtId="0" fontId="9" fillId="8" borderId="3" xfId="0" applyFont="1" applyFill="1" applyBorder="1" applyAlignment="1">
      <alignment wrapText="1"/>
    </xf>
    <xf numFmtId="3" fontId="9" fillId="8" borderId="3" xfId="0" applyNumberFormat="1" applyFont="1" applyFill="1" applyBorder="1" applyAlignment="1">
      <alignment horizontal="center" wrapText="1"/>
    </xf>
    <xf numFmtId="0" fontId="9" fillId="8" borderId="3" xfId="0" applyFont="1" applyFill="1" applyBorder="1" applyAlignment="1">
      <alignment horizontal="center" wrapText="1"/>
    </xf>
    <xf numFmtId="0" fontId="9" fillId="9" borderId="3" xfId="0" applyFont="1" applyFill="1" applyBorder="1" applyAlignment="1">
      <alignment wrapText="1"/>
    </xf>
    <xf numFmtId="3" fontId="9" fillId="9" borderId="3" xfId="0" applyNumberFormat="1" applyFont="1" applyFill="1" applyBorder="1" applyAlignment="1">
      <alignment horizontal="center" wrapText="1"/>
    </xf>
    <xf numFmtId="0" fontId="9" fillId="9" borderId="3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3" fontId="8" fillId="0" borderId="0" xfId="0" applyNumberFormat="1" applyFont="1" applyFill="1" applyBorder="1" applyAlignment="1">
      <alignment horizontal="center" wrapText="1"/>
    </xf>
    <xf numFmtId="3" fontId="8" fillId="0" borderId="0" xfId="0" applyNumberFormat="1" applyFont="1" applyFill="1" applyBorder="1"/>
    <xf numFmtId="0" fontId="8" fillId="0" borderId="1" xfId="0" applyFont="1" applyFill="1" applyBorder="1" applyAlignment="1">
      <alignment wrapText="1"/>
    </xf>
    <xf numFmtId="3" fontId="8" fillId="0" borderId="1" xfId="0" applyNumberFormat="1" applyFont="1" applyFill="1" applyBorder="1"/>
    <xf numFmtId="0" fontId="8" fillId="0" borderId="1" xfId="0" applyFont="1" applyFill="1" applyBorder="1"/>
    <xf numFmtId="0" fontId="11" fillId="0" borderId="0" xfId="0" applyFont="1" applyFill="1" applyBorder="1"/>
    <xf numFmtId="0" fontId="10" fillId="11" borderId="1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vertical="top"/>
    </xf>
    <xf numFmtId="187" fontId="13" fillId="0" borderId="16" xfId="1" applyNumberFormat="1" applyFont="1" applyFill="1" applyBorder="1" applyAlignment="1">
      <alignment vertical="top"/>
    </xf>
    <xf numFmtId="2" fontId="13" fillId="0" borderId="16" xfId="0" applyNumberFormat="1" applyFont="1" applyFill="1" applyBorder="1" applyAlignment="1">
      <alignment vertical="top"/>
    </xf>
    <xf numFmtId="2" fontId="13" fillId="0" borderId="16" xfId="1" applyNumberFormat="1" applyFont="1" applyFill="1" applyBorder="1" applyAlignment="1">
      <alignment vertical="top"/>
    </xf>
    <xf numFmtId="187" fontId="13" fillId="12" borderId="1" xfId="1" applyNumberFormat="1" applyFont="1" applyFill="1" applyBorder="1" applyAlignment="1">
      <alignment vertical="top"/>
    </xf>
    <xf numFmtId="2" fontId="13" fillId="12" borderId="1" xfId="0" applyNumberFormat="1" applyFont="1" applyFill="1" applyBorder="1" applyAlignment="1">
      <alignment vertical="top"/>
    </xf>
    <xf numFmtId="0" fontId="14" fillId="0" borderId="17" xfId="0" applyNumberFormat="1" applyFont="1" applyFill="1" applyBorder="1" applyAlignment="1">
      <alignment vertical="center"/>
    </xf>
    <xf numFmtId="0" fontId="11" fillId="0" borderId="0" xfId="0" applyFont="1" applyFill="1" applyBorder="1" applyAlignment="1"/>
    <xf numFmtId="0" fontId="11" fillId="0" borderId="18" xfId="0" applyFont="1" applyFill="1" applyBorder="1" applyAlignment="1">
      <alignment horizontal="center"/>
    </xf>
    <xf numFmtId="0" fontId="11" fillId="0" borderId="19" xfId="0" applyFont="1" applyFill="1" applyBorder="1" applyAlignment="1">
      <alignment horizontal="center"/>
    </xf>
    <xf numFmtId="0" fontId="11" fillId="0" borderId="20" xfId="0" applyFont="1" applyFill="1" applyBorder="1"/>
    <xf numFmtId="43" fontId="11" fillId="0" borderId="21" xfId="0" applyNumberFormat="1" applyFont="1" applyFill="1" applyBorder="1"/>
    <xf numFmtId="43" fontId="11" fillId="0" borderId="0" xfId="0" applyNumberFormat="1" applyFont="1" applyFill="1" applyBorder="1"/>
    <xf numFmtId="43" fontId="13" fillId="13" borderId="16" xfId="1" applyNumberFormat="1" applyFont="1" applyFill="1" applyBorder="1" applyAlignment="1">
      <alignment vertical="top"/>
    </xf>
    <xf numFmtId="0" fontId="13" fillId="0" borderId="0" xfId="0" applyFont="1" applyFill="1" applyBorder="1" applyAlignment="1">
      <alignment horizontal="center" vertical="top"/>
    </xf>
    <xf numFmtId="187" fontId="13" fillId="0" borderId="0" xfId="1" applyNumberFormat="1" applyFont="1" applyFill="1" applyBorder="1" applyAlignment="1">
      <alignment vertical="top"/>
    </xf>
    <xf numFmtId="2" fontId="13" fillId="0" borderId="0" xfId="0" applyNumberFormat="1" applyFont="1" applyFill="1" applyBorder="1" applyAlignment="1">
      <alignment vertical="top"/>
    </xf>
    <xf numFmtId="0" fontId="11" fillId="0" borderId="12" xfId="0" applyFont="1" applyFill="1" applyBorder="1" applyAlignment="1">
      <alignment horizontal="center"/>
    </xf>
    <xf numFmtId="0" fontId="11" fillId="14" borderId="12" xfId="0" applyFont="1" applyFill="1" applyBorder="1" applyAlignment="1">
      <alignment horizontal="center"/>
    </xf>
    <xf numFmtId="188" fontId="11" fillId="0" borderId="0" xfId="1" applyNumberFormat="1" applyFont="1" applyFill="1" applyBorder="1"/>
    <xf numFmtId="2" fontId="11" fillId="0" borderId="0" xfId="0" applyNumberFormat="1" applyFont="1" applyFill="1" applyBorder="1" applyAlignment="1">
      <alignment horizontal="right"/>
    </xf>
    <xf numFmtId="1" fontId="11" fillId="14" borderId="0" xfId="0" applyNumberFormat="1" applyFont="1" applyFill="1" applyBorder="1" applyAlignment="1">
      <alignment horizontal="center"/>
    </xf>
    <xf numFmtId="0" fontId="12" fillId="10" borderId="1" xfId="0" applyFont="1" applyFill="1" applyBorder="1" applyAlignment="1">
      <alignment horizontal="center"/>
    </xf>
    <xf numFmtId="188" fontId="13" fillId="0" borderId="1" xfId="1" applyNumberFormat="1" applyFont="1" applyFill="1" applyBorder="1" applyAlignment="1">
      <alignment vertical="top"/>
    </xf>
    <xf numFmtId="187" fontId="13" fillId="0" borderId="1" xfId="1" applyNumberFormat="1" applyFont="1" applyFill="1" applyBorder="1" applyAlignment="1">
      <alignment horizontal="center" vertical="center"/>
    </xf>
    <xf numFmtId="187" fontId="13" fillId="13" borderId="1" xfId="1" applyNumberFormat="1" applyFont="1" applyFill="1" applyBorder="1" applyAlignment="1">
      <alignment horizontal="center" vertical="center"/>
    </xf>
    <xf numFmtId="187" fontId="13" fillId="0" borderId="1" xfId="1" applyNumberFormat="1" applyFont="1" applyFill="1" applyBorder="1" applyAlignment="1">
      <alignment vertical="top"/>
    </xf>
    <xf numFmtId="2" fontId="13" fillId="0" borderId="1" xfId="0" applyNumberFormat="1" applyFont="1" applyFill="1" applyBorder="1" applyAlignment="1">
      <alignment vertical="top"/>
    </xf>
    <xf numFmtId="187" fontId="11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187" fontId="13" fillId="12" borderId="1" xfId="1" applyNumberFormat="1" applyFont="1" applyFill="1" applyBorder="1" applyAlignment="1">
      <alignment horizontal="center" vertical="center"/>
    </xf>
    <xf numFmtId="187" fontId="13" fillId="0" borderId="17" xfId="1" applyNumberFormat="1" applyFont="1" applyFill="1" applyBorder="1" applyAlignment="1">
      <alignment vertical="top"/>
    </xf>
    <xf numFmtId="43" fontId="11" fillId="0" borderId="1" xfId="0" applyNumberFormat="1" applyFont="1" applyFill="1" applyBorder="1" applyAlignment="1">
      <alignment horizontal="center"/>
    </xf>
    <xf numFmtId="2" fontId="0" fillId="6" borderId="0" xfId="0" applyNumberFormat="1" applyFill="1"/>
    <xf numFmtId="0" fontId="8" fillId="6" borderId="1" xfId="0" applyFont="1" applyFill="1" applyBorder="1" applyAlignment="1">
      <alignment wrapText="1"/>
    </xf>
    <xf numFmtId="0" fontId="8" fillId="6" borderId="1" xfId="0" applyFont="1" applyFill="1" applyBorder="1"/>
    <xf numFmtId="0" fontId="8" fillId="0" borderId="22" xfId="0" applyFont="1" applyFill="1" applyBorder="1" applyAlignment="1">
      <alignment horizontal="center" wrapText="1"/>
    </xf>
    <xf numFmtId="0" fontId="1" fillId="6" borderId="3" xfId="0" applyFont="1" applyFill="1" applyBorder="1" applyAlignment="1">
      <alignment horizontal="center" vertical="center" wrapText="1"/>
    </xf>
    <xf numFmtId="2" fontId="1" fillId="6" borderId="3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1" xfId="0" applyFont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3" fontId="16" fillId="0" borderId="1" xfId="0" applyNumberFormat="1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3" fontId="15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6" fillId="0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3" fontId="15" fillId="0" borderId="3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 applyFill="1"/>
    <xf numFmtId="0" fontId="15" fillId="6" borderId="1" xfId="0" applyFont="1" applyFill="1" applyBorder="1" applyAlignment="1">
      <alignment horizontal="center"/>
    </xf>
    <xf numFmtId="17" fontId="15" fillId="6" borderId="1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7" fontId="15" fillId="15" borderId="1" xfId="0" applyNumberFormat="1" applyFont="1" applyFill="1" applyBorder="1" applyAlignment="1">
      <alignment horizontal="center"/>
    </xf>
    <xf numFmtId="0" fontId="15" fillId="15" borderId="25" xfId="0" applyFont="1" applyFill="1" applyBorder="1" applyAlignment="1">
      <alignment horizontal="center"/>
    </xf>
    <xf numFmtId="0" fontId="15" fillId="15" borderId="26" xfId="0" applyFont="1" applyFill="1" applyBorder="1" applyAlignment="1">
      <alignment horizontal="center"/>
    </xf>
    <xf numFmtId="0" fontId="15" fillId="15" borderId="27" xfId="0" applyFont="1" applyFill="1" applyBorder="1" applyAlignment="1">
      <alignment horizontal="center"/>
    </xf>
    <xf numFmtId="0" fontId="16" fillId="0" borderId="27" xfId="0" applyFont="1" applyFill="1" applyBorder="1" applyAlignment="1">
      <alignment horizontal="center" wrapText="1"/>
    </xf>
    <xf numFmtId="3" fontId="15" fillId="0" borderId="29" xfId="0" applyNumberFormat="1" applyFont="1" applyFill="1" applyBorder="1" applyAlignment="1">
      <alignment horizontal="center" wrapText="1"/>
    </xf>
    <xf numFmtId="0" fontId="15" fillId="0" borderId="29" xfId="0" applyFont="1" applyFill="1" applyBorder="1" applyAlignment="1">
      <alignment horizontal="center" wrapText="1"/>
    </xf>
    <xf numFmtId="0" fontId="15" fillId="0" borderId="30" xfId="0" applyFont="1" applyFill="1" applyBorder="1" applyAlignment="1">
      <alignment horizontal="center" wrapText="1"/>
    </xf>
    <xf numFmtId="0" fontId="15" fillId="0" borderId="32" xfId="0" applyFont="1" applyBorder="1" applyAlignment="1">
      <alignment horizontal="center"/>
    </xf>
    <xf numFmtId="0" fontId="15" fillId="6" borderId="25" xfId="0" applyFont="1" applyFill="1" applyBorder="1" applyAlignment="1">
      <alignment horizontal="center"/>
    </xf>
    <xf numFmtId="0" fontId="15" fillId="6" borderId="26" xfId="0" applyFont="1" applyFill="1" applyBorder="1" applyAlignment="1">
      <alignment horizontal="center"/>
    </xf>
    <xf numFmtId="0" fontId="15" fillId="6" borderId="27" xfId="0" applyFont="1" applyFill="1" applyBorder="1" applyAlignment="1">
      <alignment horizontal="center"/>
    </xf>
    <xf numFmtId="0" fontId="15" fillId="0" borderId="27" xfId="0" applyFont="1" applyFill="1" applyBorder="1" applyAlignment="1">
      <alignment horizontal="center"/>
    </xf>
    <xf numFmtId="0" fontId="15" fillId="0" borderId="29" xfId="0" applyFont="1" applyBorder="1" applyAlignment="1">
      <alignment horizontal="center"/>
    </xf>
    <xf numFmtId="0" fontId="15" fillId="0" borderId="35" xfId="0" applyFont="1" applyBorder="1" applyAlignment="1">
      <alignment horizontal="center"/>
    </xf>
    <xf numFmtId="0" fontId="15" fillId="0" borderId="36" xfId="0" applyFont="1" applyBorder="1" applyAlignment="1">
      <alignment horizontal="center"/>
    </xf>
    <xf numFmtId="0" fontId="15" fillId="0" borderId="30" xfId="0" applyFont="1" applyFill="1" applyBorder="1" applyAlignment="1">
      <alignment horizontal="center"/>
    </xf>
    <xf numFmtId="0" fontId="15" fillId="16" borderId="0" xfId="0" applyFont="1" applyFill="1" applyAlignment="1">
      <alignment horizontal="center"/>
    </xf>
    <xf numFmtId="0" fontId="15" fillId="16" borderId="1" xfId="0" applyFont="1" applyFill="1" applyBorder="1" applyAlignment="1">
      <alignment horizontal="center"/>
    </xf>
    <xf numFmtId="17" fontId="15" fillId="16" borderId="1" xfId="0" applyNumberFormat="1" applyFont="1" applyFill="1" applyBorder="1" applyAlignment="1">
      <alignment horizontal="center"/>
    </xf>
    <xf numFmtId="0" fontId="15" fillId="17" borderId="1" xfId="0" applyFont="1" applyFill="1" applyBorder="1" applyAlignment="1">
      <alignment horizontal="center"/>
    </xf>
    <xf numFmtId="17" fontId="15" fillId="17" borderId="1" xfId="0" applyNumberFormat="1" applyFont="1" applyFill="1" applyBorder="1" applyAlignment="1">
      <alignment horizontal="center"/>
    </xf>
    <xf numFmtId="0" fontId="15" fillId="18" borderId="1" xfId="0" applyFont="1" applyFill="1" applyBorder="1" applyAlignment="1">
      <alignment horizontal="center"/>
    </xf>
    <xf numFmtId="0" fontId="15" fillId="19" borderId="1" xfId="0" applyFont="1" applyFill="1" applyBorder="1" applyAlignment="1">
      <alignment horizontal="center"/>
    </xf>
    <xf numFmtId="0" fontId="15" fillId="19" borderId="2" xfId="0" applyFont="1" applyFill="1" applyBorder="1" applyAlignment="1">
      <alignment horizontal="center"/>
    </xf>
    <xf numFmtId="0" fontId="15" fillId="19" borderId="26" xfId="0" applyFont="1" applyFill="1" applyBorder="1" applyAlignment="1">
      <alignment horizontal="center"/>
    </xf>
    <xf numFmtId="0" fontId="15" fillId="19" borderId="28" xfId="0" applyFont="1" applyFill="1" applyBorder="1" applyAlignment="1">
      <alignment horizontal="center"/>
    </xf>
    <xf numFmtId="0" fontId="15" fillId="19" borderId="3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7" fontId="1" fillId="0" borderId="1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5" borderId="8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3" fillId="12" borderId="6" xfId="0" applyFont="1" applyFill="1" applyBorder="1" applyAlignment="1">
      <alignment horizontal="center" vertical="top"/>
    </xf>
    <xf numFmtId="0" fontId="13" fillId="12" borderId="7" xfId="0" applyFont="1" applyFill="1" applyBorder="1" applyAlignment="1">
      <alignment horizontal="center" vertical="top"/>
    </xf>
    <xf numFmtId="0" fontId="12" fillId="10" borderId="1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center"/>
    </xf>
    <xf numFmtId="0" fontId="10" fillId="10" borderId="13" xfId="0" applyFont="1" applyFill="1" applyBorder="1" applyAlignment="1">
      <alignment horizontal="center" vertical="top"/>
    </xf>
    <xf numFmtId="0" fontId="10" fillId="10" borderId="14" xfId="0" applyFont="1" applyFill="1" applyBorder="1" applyAlignment="1">
      <alignment horizontal="center" vertical="top" wrapText="1"/>
    </xf>
    <xf numFmtId="0" fontId="10" fillId="10" borderId="15" xfId="0" applyFont="1" applyFill="1" applyBorder="1" applyAlignment="1">
      <alignment horizontal="center" vertical="top" wrapText="1"/>
    </xf>
    <xf numFmtId="0" fontId="10" fillId="10" borderId="2" xfId="0" applyFont="1" applyFill="1" applyBorder="1" applyAlignment="1">
      <alignment horizontal="center" vertical="top" wrapText="1"/>
    </xf>
    <xf numFmtId="0" fontId="12" fillId="10" borderId="1" xfId="0" applyFont="1" applyFill="1" applyBorder="1" applyAlignment="1">
      <alignment horizontal="center" vertical="top" wrapText="1"/>
    </xf>
    <xf numFmtId="0" fontId="10" fillId="10" borderId="6" xfId="0" applyFont="1" applyFill="1" applyBorder="1" applyAlignment="1">
      <alignment horizontal="center" vertical="top"/>
    </xf>
    <xf numFmtId="0" fontId="10" fillId="10" borderId="7" xfId="0" applyFont="1" applyFill="1" applyBorder="1" applyAlignment="1">
      <alignment horizontal="center" vertical="top"/>
    </xf>
    <xf numFmtId="0" fontId="10" fillId="10" borderId="14" xfId="0" applyFont="1" applyFill="1" applyBorder="1" applyAlignment="1">
      <alignment horizontal="center" vertical="center"/>
    </xf>
    <xf numFmtId="0" fontId="10" fillId="10" borderId="15" xfId="0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 wrapText="1"/>
    </xf>
    <xf numFmtId="0" fontId="12" fillId="10" borderId="14" xfId="0" applyFont="1" applyFill="1" applyBorder="1" applyAlignment="1">
      <alignment horizontal="center" vertical="center" wrapText="1"/>
    </xf>
    <xf numFmtId="0" fontId="12" fillId="10" borderId="15" xfId="0" applyFont="1" applyFill="1" applyBorder="1" applyAlignment="1">
      <alignment horizontal="center" vertical="center" wrapText="1"/>
    </xf>
    <xf numFmtId="0" fontId="12" fillId="10" borderId="2" xfId="0" applyFont="1" applyFill="1" applyBorder="1" applyAlignment="1">
      <alignment horizontal="center" vertical="center" wrapText="1"/>
    </xf>
    <xf numFmtId="0" fontId="10" fillId="10" borderId="6" xfId="0" applyFont="1" applyFill="1" applyBorder="1" applyAlignment="1">
      <alignment horizontal="center" vertical="center"/>
    </xf>
    <xf numFmtId="0" fontId="10" fillId="10" borderId="13" xfId="0" applyFont="1" applyFill="1" applyBorder="1" applyAlignment="1">
      <alignment horizontal="center" vertical="center"/>
    </xf>
    <xf numFmtId="0" fontId="10" fillId="10" borderId="7" xfId="0" applyFont="1" applyFill="1" applyBorder="1" applyAlignment="1">
      <alignment horizontal="center" vertical="center"/>
    </xf>
    <xf numFmtId="0" fontId="13" fillId="12" borderId="1" xfId="0" applyFont="1" applyFill="1" applyBorder="1" applyAlignment="1">
      <alignment horizontal="center" vertical="top"/>
    </xf>
    <xf numFmtId="0" fontId="13" fillId="0" borderId="17" xfId="0" applyFont="1" applyFill="1" applyBorder="1" applyAlignment="1">
      <alignment horizontal="left" vertical="center"/>
    </xf>
    <xf numFmtId="0" fontId="12" fillId="0" borderId="17" xfId="0" applyFont="1" applyFill="1" applyBorder="1" applyAlignment="1">
      <alignment horizontal="left"/>
    </xf>
    <xf numFmtId="0" fontId="10" fillId="10" borderId="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/>
    </xf>
    <xf numFmtId="0" fontId="12" fillId="10" borderId="14" xfId="0" applyFont="1" applyFill="1" applyBorder="1" applyAlignment="1">
      <alignment horizontal="center" vertical="top" wrapText="1"/>
    </xf>
    <xf numFmtId="0" fontId="12" fillId="10" borderId="15" xfId="0" applyFont="1" applyFill="1" applyBorder="1" applyAlignment="1">
      <alignment horizontal="center" vertical="top" wrapText="1"/>
    </xf>
    <xf numFmtId="0" fontId="12" fillId="10" borderId="2" xfId="0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7" fontId="15" fillId="6" borderId="1" xfId="0" applyNumberFormat="1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12" xfId="0" applyFont="1" applyBorder="1" applyAlignment="1">
      <alignment horizontal="center"/>
    </xf>
    <xf numFmtId="2" fontId="15" fillId="0" borderId="6" xfId="0" applyNumberFormat="1" applyFont="1" applyBorder="1" applyAlignment="1">
      <alignment horizontal="center"/>
    </xf>
    <xf numFmtId="2" fontId="15" fillId="0" borderId="7" xfId="0" applyNumberFormat="1" applyFont="1" applyBorder="1" applyAlignment="1">
      <alignment horizontal="center"/>
    </xf>
    <xf numFmtId="0" fontId="15" fillId="17" borderId="1" xfId="0" applyFont="1" applyFill="1" applyBorder="1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15" fillId="6" borderId="23" xfId="0" applyFont="1" applyFill="1" applyBorder="1" applyAlignment="1">
      <alignment horizontal="center"/>
    </xf>
    <xf numFmtId="0" fontId="15" fillId="6" borderId="24" xfId="0" applyFont="1" applyFill="1" applyBorder="1" applyAlignment="1">
      <alignment horizontal="center"/>
    </xf>
    <xf numFmtId="2" fontId="15" fillId="0" borderId="31" xfId="0" applyNumberFormat="1" applyFont="1" applyBorder="1" applyAlignment="1">
      <alignment horizontal="center"/>
    </xf>
    <xf numFmtId="2" fontId="15" fillId="0" borderId="32" xfId="0" applyNumberFormat="1" applyFont="1" applyBorder="1" applyAlignment="1">
      <alignment horizontal="center"/>
    </xf>
    <xf numFmtId="0" fontId="15" fillId="15" borderId="23" xfId="0" applyFont="1" applyFill="1" applyBorder="1" applyAlignment="1">
      <alignment horizontal="center"/>
    </xf>
    <xf numFmtId="0" fontId="15" fillId="15" borderId="24" xfId="0" applyFont="1" applyFill="1" applyBorder="1" applyAlignment="1">
      <alignment horizontal="center"/>
    </xf>
    <xf numFmtId="2" fontId="15" fillId="0" borderId="33" xfId="0" applyNumberFormat="1" applyFont="1" applyBorder="1" applyAlignment="1">
      <alignment horizontal="center"/>
    </xf>
    <xf numFmtId="2" fontId="15" fillId="0" borderId="34" xfId="0" applyNumberFormat="1" applyFont="1" applyBorder="1" applyAlignment="1">
      <alignment horizontal="center"/>
    </xf>
    <xf numFmtId="0" fontId="15" fillId="16" borderId="0" xfId="0" applyFont="1" applyFill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ohaem\02_&#3591;&#3634;&#3609;&#3629;&#3640;&#3610;&#3633;&#3605;&#3636;&#3648;&#3627;&#3605;&#3640;\@%20HADDON%20&#3592;&#3633;&#3591;&#3627;&#3623;&#3633;&#3604;&#3611;&#3607;&#3640;&#3617;&#3608;&#3634;&#3609;&#3637;\&#3611;&#3637;&#3591;&#3610;%202560\HADDON\&#3648;&#3617;&#3639;&#3629;&#3591;\&#3629;&#3635;&#3648;&#3616;&#3629;&#3648;&#3617;&#3639;&#3629;&#3591;_&#3605;&#3588;59-&#3585;&#3618;6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ohaem\02_&#3591;&#3634;&#3609;&#3629;&#3640;&#3610;&#3633;&#3605;&#3636;&#3648;&#3627;&#3605;&#3640;\@%20HADDON%20&#3592;&#3633;&#3591;&#3627;&#3623;&#3633;&#3604;&#3611;&#3607;&#3640;&#3617;&#3608;&#3634;&#3609;&#3637;\&#3611;&#3637;&#3591;&#3610;%202560\HADDON\&#3588;&#3621;&#3629;&#3591;&#3627;&#3621;&#3623;&#3591;\&#3629;&#3635;&#3648;&#3616;&#3629;&#3588;&#3621;&#3629;&#3591;&#3627;&#3621;&#3623;&#3591;_&#3605;&#3588;59-&#3585;&#3618;6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ohaem\02_&#3591;&#3634;&#3609;&#3629;&#3640;&#3610;&#3633;&#3605;&#3636;&#3648;&#3627;&#3605;&#3640;\@%20HADDON%20&#3592;&#3633;&#3591;&#3627;&#3623;&#3633;&#3604;&#3611;&#3607;&#3640;&#3617;&#3608;&#3634;&#3609;&#3637;\&#3611;&#3637;&#3591;&#3610;%202560\HADDON\&#3608;&#3633;&#3597;&#3610;&#3640;&#3619;&#3637;\&#3629;&#3635;&#3648;&#3616;&#3629;&#3608;&#3633;&#3597;&#3610;&#3640;&#3619;&#3637;_&#3605;&#3588;59-&#3585;&#3618;6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ohaem\02_&#3591;&#3634;&#3609;&#3629;&#3640;&#3610;&#3633;&#3605;&#3636;&#3648;&#3627;&#3605;&#3640;\@%20HADDON%20&#3592;&#3633;&#3591;&#3627;&#3623;&#3633;&#3604;&#3611;&#3607;&#3640;&#3617;&#3608;&#3634;&#3609;&#3637;\&#3611;&#3637;&#3591;&#3610;%202560\HADDON\&#3627;&#3609;&#3629;&#3591;&#3648;&#3626;&#3639;&#3629;\&#3629;&#3635;&#3648;&#3616;&#3629;&#3627;&#3609;&#3629;&#3591;&#3648;&#3626;&#3639;&#3629;_&#3605;&#3588;59-&#3585;&#3618;6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ohaem\02_&#3591;&#3634;&#3609;&#3629;&#3640;&#3610;&#3633;&#3605;&#3636;&#3648;&#3627;&#3605;&#3640;\@%20HADDON%20&#3592;&#3633;&#3591;&#3627;&#3623;&#3633;&#3604;&#3611;&#3607;&#3640;&#3617;&#3608;&#3634;&#3609;&#3637;\&#3611;&#3637;&#3591;&#3610;%202560\HADDON\&#3621;&#3634;&#3604;&#3627;&#3621;&#3640;&#3617;&#3649;&#3585;&#3657;&#3623;\&#3629;&#3635;&#3648;&#3616;&#3629;&#3621;&#3634;&#3604;&#3627;&#3621;&#3640;&#3617;&#3649;&#3585;&#3657;&#3623;_&#3605;&#3588;59-&#3585;&#3618;6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ohaem\02_&#3591;&#3634;&#3609;&#3629;&#3640;&#3610;&#3633;&#3605;&#3636;&#3648;&#3627;&#3605;&#3640;\@%20HADDON%20&#3592;&#3633;&#3591;&#3627;&#3623;&#3633;&#3604;&#3611;&#3607;&#3640;&#3617;&#3608;&#3634;&#3609;&#3637;\&#3611;&#3637;&#3591;&#3610;%202560\HADDON\&#3621;&#3635;&#3621;&#3641;&#3585;&#3585;&#3634;\&#3629;&#3635;&#3648;&#3616;&#3629;&#3621;&#3635;&#3621;&#3641;&#3585;&#3585;&#3634;_&#3605;&#3588;59-&#3585;&#3618;6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ohaem\02_&#3591;&#3634;&#3609;&#3629;&#3640;&#3610;&#3633;&#3605;&#3636;&#3648;&#3627;&#3605;&#3640;\@%20HADDON%20&#3592;&#3633;&#3591;&#3627;&#3623;&#3633;&#3604;&#3611;&#3607;&#3640;&#3617;&#3608;&#3634;&#3609;&#3637;\&#3611;&#3637;&#3591;&#3610;%202560\HADDON\&#3626;&#3634;&#3617;&#3650;&#3588;&#3585;\&#3629;&#3635;&#3648;&#3616;&#3629;&#3626;&#3634;&#3617;&#3650;&#3588;&#3585;_&#3605;&#3588;59-&#3585;&#3618;6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tober2559"/>
      <sheetName val="November2559"/>
      <sheetName val="December2559"/>
      <sheetName val="January2560"/>
      <sheetName val="February2560"/>
      <sheetName val="March2560"/>
      <sheetName val="April2560"/>
      <sheetName val="May2560"/>
      <sheetName val="June2560"/>
      <sheetName val="July2560"/>
      <sheetName val="August2560"/>
      <sheetName val="September2560"/>
    </sheetNames>
    <sheetDataSet>
      <sheetData sheetId="0" refreshError="1"/>
      <sheetData sheetId="1" refreshError="1">
        <row r="2">
          <cell r="E2">
            <v>3</v>
          </cell>
        </row>
      </sheetData>
      <sheetData sheetId="2" refreshError="1">
        <row r="2">
          <cell r="E2">
            <v>6</v>
          </cell>
        </row>
      </sheetData>
      <sheetData sheetId="3" refreshError="1">
        <row r="2">
          <cell r="E2">
            <v>8</v>
          </cell>
        </row>
      </sheetData>
      <sheetData sheetId="4" refreshError="1">
        <row r="2">
          <cell r="E2">
            <v>8</v>
          </cell>
        </row>
      </sheetData>
      <sheetData sheetId="5" refreshError="1">
        <row r="2">
          <cell r="E2">
            <v>5</v>
          </cell>
        </row>
      </sheetData>
      <sheetData sheetId="6" refreshError="1">
        <row r="2">
          <cell r="E2">
            <v>2</v>
          </cell>
        </row>
      </sheetData>
      <sheetData sheetId="7" refreshError="1">
        <row r="2">
          <cell r="E2">
            <v>3</v>
          </cell>
        </row>
      </sheetData>
      <sheetData sheetId="8" refreshError="1">
        <row r="2">
          <cell r="E2">
            <v>6</v>
          </cell>
        </row>
      </sheetData>
      <sheetData sheetId="9" refreshError="1">
        <row r="2">
          <cell r="E2">
            <v>6</v>
          </cell>
        </row>
      </sheetData>
      <sheetData sheetId="10" refreshError="1">
        <row r="2">
          <cell r="E2">
            <v>5</v>
          </cell>
        </row>
      </sheetData>
      <sheetData sheetId="11" refreshError="1">
        <row r="2">
          <cell r="E2">
            <v>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tober2559"/>
      <sheetName val="November2559"/>
      <sheetName val="December2559"/>
      <sheetName val="January2560"/>
      <sheetName val="February2560"/>
      <sheetName val="March2560"/>
      <sheetName val="April2560"/>
      <sheetName val="May2560"/>
      <sheetName val="June2560"/>
      <sheetName val="July2560"/>
      <sheetName val="August2560"/>
      <sheetName val="September2560"/>
    </sheetNames>
    <sheetDataSet>
      <sheetData sheetId="0" refreshError="1"/>
      <sheetData sheetId="1" refreshError="1">
        <row r="2">
          <cell r="E2">
            <v>6</v>
          </cell>
        </row>
      </sheetData>
      <sheetData sheetId="2" refreshError="1">
        <row r="2">
          <cell r="E2">
            <v>9</v>
          </cell>
        </row>
      </sheetData>
      <sheetData sheetId="3" refreshError="1">
        <row r="2">
          <cell r="E2">
            <v>6</v>
          </cell>
        </row>
      </sheetData>
      <sheetData sheetId="4" refreshError="1">
        <row r="2">
          <cell r="E2">
            <v>1</v>
          </cell>
        </row>
      </sheetData>
      <sheetData sheetId="5" refreshError="1">
        <row r="2">
          <cell r="E2">
            <v>5</v>
          </cell>
        </row>
      </sheetData>
      <sheetData sheetId="6" refreshError="1">
        <row r="2">
          <cell r="E2">
            <v>4</v>
          </cell>
        </row>
      </sheetData>
      <sheetData sheetId="7" refreshError="1">
        <row r="2">
          <cell r="E2">
            <v>2</v>
          </cell>
        </row>
      </sheetData>
      <sheetData sheetId="8" refreshError="1">
        <row r="2">
          <cell r="E2">
            <v>10</v>
          </cell>
        </row>
      </sheetData>
      <sheetData sheetId="9" refreshError="1">
        <row r="2">
          <cell r="E2">
            <v>5</v>
          </cell>
        </row>
      </sheetData>
      <sheetData sheetId="10" refreshError="1">
        <row r="2">
          <cell r="E2">
            <v>8</v>
          </cell>
        </row>
      </sheetData>
      <sheetData sheetId="11" refreshError="1">
        <row r="2">
          <cell r="E2">
            <v>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tober2559"/>
      <sheetName val="November2559"/>
      <sheetName val="December2559"/>
      <sheetName val="January2560"/>
      <sheetName val="February2560"/>
      <sheetName val="March2560"/>
      <sheetName val="April2560"/>
      <sheetName val="May2560"/>
      <sheetName val="June2560"/>
      <sheetName val="July2560"/>
      <sheetName val="August2560"/>
      <sheetName val="September2560"/>
    </sheetNames>
    <sheetDataSet>
      <sheetData sheetId="0" refreshError="1"/>
      <sheetData sheetId="1" refreshError="1">
        <row r="2">
          <cell r="E2">
            <v>7</v>
          </cell>
        </row>
      </sheetData>
      <sheetData sheetId="2" refreshError="1">
        <row r="2">
          <cell r="E2">
            <v>17</v>
          </cell>
        </row>
      </sheetData>
      <sheetData sheetId="3" refreshError="1">
        <row r="2">
          <cell r="E2">
            <v>5</v>
          </cell>
        </row>
      </sheetData>
      <sheetData sheetId="4" refreshError="1">
        <row r="2">
          <cell r="E2">
            <v>7</v>
          </cell>
        </row>
      </sheetData>
      <sheetData sheetId="5" refreshError="1">
        <row r="2">
          <cell r="E2">
            <v>9</v>
          </cell>
        </row>
      </sheetData>
      <sheetData sheetId="6" refreshError="1">
        <row r="2">
          <cell r="E2">
            <v>7</v>
          </cell>
        </row>
      </sheetData>
      <sheetData sheetId="7" refreshError="1">
        <row r="2">
          <cell r="E2">
            <v>4</v>
          </cell>
        </row>
      </sheetData>
      <sheetData sheetId="8" refreshError="1">
        <row r="2">
          <cell r="E2">
            <v>5</v>
          </cell>
        </row>
      </sheetData>
      <sheetData sheetId="9" refreshError="1">
        <row r="2">
          <cell r="E2">
            <v>3</v>
          </cell>
        </row>
      </sheetData>
      <sheetData sheetId="10" refreshError="1">
        <row r="2">
          <cell r="E2">
            <v>4</v>
          </cell>
        </row>
      </sheetData>
      <sheetData sheetId="11" refreshError="1">
        <row r="2">
          <cell r="E2">
            <v>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tober2559"/>
      <sheetName val="November2559"/>
      <sheetName val="December2559"/>
      <sheetName val="January2560"/>
      <sheetName val="February2560"/>
      <sheetName val="March2560"/>
      <sheetName val="April2560"/>
      <sheetName val="May2560"/>
      <sheetName val="June2560"/>
      <sheetName val="July2560"/>
      <sheetName val="August2560"/>
      <sheetName val="September2560"/>
    </sheetNames>
    <sheetDataSet>
      <sheetData sheetId="0" refreshError="1"/>
      <sheetData sheetId="1" refreshError="1">
        <row r="2">
          <cell r="E2">
            <v>3</v>
          </cell>
        </row>
      </sheetData>
      <sheetData sheetId="2" refreshError="1">
        <row r="2">
          <cell r="E2">
            <v>1</v>
          </cell>
        </row>
      </sheetData>
      <sheetData sheetId="3" refreshError="1">
        <row r="2">
          <cell r="E2">
            <v>6</v>
          </cell>
        </row>
      </sheetData>
      <sheetData sheetId="4" refreshError="1">
        <row r="2">
          <cell r="E2">
            <v>2</v>
          </cell>
        </row>
      </sheetData>
      <sheetData sheetId="5" refreshError="1">
        <row r="2">
          <cell r="E2">
            <v>2</v>
          </cell>
        </row>
      </sheetData>
      <sheetData sheetId="6" refreshError="1">
        <row r="2">
          <cell r="E2">
            <v>2</v>
          </cell>
        </row>
      </sheetData>
      <sheetData sheetId="7" refreshError="1">
        <row r="2">
          <cell r="E2">
            <v>1</v>
          </cell>
        </row>
      </sheetData>
      <sheetData sheetId="8" refreshError="1">
        <row r="2">
          <cell r="E2">
            <v>1</v>
          </cell>
        </row>
      </sheetData>
      <sheetData sheetId="9" refreshError="1">
        <row r="2">
          <cell r="E2">
            <v>0</v>
          </cell>
        </row>
      </sheetData>
      <sheetData sheetId="10" refreshError="1">
        <row r="2">
          <cell r="E2">
            <v>0</v>
          </cell>
        </row>
      </sheetData>
      <sheetData sheetId="11" refreshError="1">
        <row r="2">
          <cell r="E2">
            <v>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tober2559"/>
      <sheetName val="November2559"/>
      <sheetName val="December2559"/>
      <sheetName val="January2560"/>
      <sheetName val="February2560"/>
      <sheetName val="March2560"/>
      <sheetName val="April2560"/>
      <sheetName val="May2560"/>
      <sheetName val="June2560"/>
      <sheetName val="July2560"/>
      <sheetName val="August2560"/>
      <sheetName val="September2560"/>
    </sheetNames>
    <sheetDataSet>
      <sheetData sheetId="0" refreshError="1"/>
      <sheetData sheetId="1" refreshError="1">
        <row r="2">
          <cell r="E2">
            <v>3</v>
          </cell>
        </row>
      </sheetData>
      <sheetData sheetId="2" refreshError="1">
        <row r="2">
          <cell r="E2">
            <v>0</v>
          </cell>
        </row>
      </sheetData>
      <sheetData sheetId="3" refreshError="1">
        <row r="2">
          <cell r="E2">
            <v>4</v>
          </cell>
        </row>
      </sheetData>
      <sheetData sheetId="4" refreshError="1">
        <row r="2">
          <cell r="E2">
            <v>2</v>
          </cell>
        </row>
      </sheetData>
      <sheetData sheetId="5" refreshError="1">
        <row r="2">
          <cell r="E2">
            <v>1</v>
          </cell>
        </row>
      </sheetData>
      <sheetData sheetId="6" refreshError="1">
        <row r="2">
          <cell r="E2">
            <v>3</v>
          </cell>
        </row>
      </sheetData>
      <sheetData sheetId="7" refreshError="1">
        <row r="2">
          <cell r="E2">
            <v>1</v>
          </cell>
        </row>
      </sheetData>
      <sheetData sheetId="8" refreshError="1">
        <row r="2">
          <cell r="E2">
            <v>2</v>
          </cell>
        </row>
      </sheetData>
      <sheetData sheetId="9" refreshError="1">
        <row r="2">
          <cell r="E2">
            <v>2</v>
          </cell>
        </row>
      </sheetData>
      <sheetData sheetId="10" refreshError="1">
        <row r="2">
          <cell r="E2">
            <v>2</v>
          </cell>
        </row>
      </sheetData>
      <sheetData sheetId="11" refreshError="1">
        <row r="2">
          <cell r="E2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tober2559"/>
      <sheetName val="November2559"/>
      <sheetName val="December2559"/>
      <sheetName val="January2560"/>
      <sheetName val="February2560"/>
      <sheetName val="March2560"/>
      <sheetName val="April2560"/>
      <sheetName val="May2560"/>
      <sheetName val="June2560"/>
      <sheetName val="July2560"/>
      <sheetName val="August2560"/>
      <sheetName val="September2560"/>
    </sheetNames>
    <sheetDataSet>
      <sheetData sheetId="0" refreshError="1">
        <row r="2">
          <cell r="E2">
            <v>5</v>
          </cell>
        </row>
      </sheetData>
      <sheetData sheetId="1" refreshError="1">
        <row r="2">
          <cell r="E2">
            <v>3</v>
          </cell>
        </row>
      </sheetData>
      <sheetData sheetId="2" refreshError="1">
        <row r="2">
          <cell r="E2">
            <v>11</v>
          </cell>
        </row>
      </sheetData>
      <sheetData sheetId="3" refreshError="1">
        <row r="2">
          <cell r="E2">
            <v>10</v>
          </cell>
        </row>
      </sheetData>
      <sheetData sheetId="4" refreshError="1">
        <row r="2">
          <cell r="E2">
            <v>5</v>
          </cell>
        </row>
      </sheetData>
      <sheetData sheetId="5" refreshError="1">
        <row r="2">
          <cell r="E2">
            <v>6</v>
          </cell>
        </row>
      </sheetData>
      <sheetData sheetId="6" refreshError="1">
        <row r="2">
          <cell r="E2">
            <v>4</v>
          </cell>
        </row>
      </sheetData>
      <sheetData sheetId="7" refreshError="1">
        <row r="2">
          <cell r="E2">
            <v>6</v>
          </cell>
        </row>
      </sheetData>
      <sheetData sheetId="8" refreshError="1">
        <row r="2">
          <cell r="E2">
            <v>9</v>
          </cell>
        </row>
      </sheetData>
      <sheetData sheetId="9" refreshError="1">
        <row r="2">
          <cell r="E2">
            <v>6</v>
          </cell>
        </row>
      </sheetData>
      <sheetData sheetId="10" refreshError="1">
        <row r="2">
          <cell r="E2">
            <v>5</v>
          </cell>
        </row>
      </sheetData>
      <sheetData sheetId="11" refreshError="1">
        <row r="2">
          <cell r="E2">
            <v>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tober2559"/>
      <sheetName val="November2559"/>
      <sheetName val="December2559"/>
      <sheetName val="January2560"/>
      <sheetName val="February2560"/>
      <sheetName val="March2560"/>
      <sheetName val="April2560"/>
      <sheetName val="May2560"/>
      <sheetName val="June2560"/>
      <sheetName val="July2560"/>
      <sheetName val="August2560"/>
      <sheetName val="September2560"/>
    </sheetNames>
    <sheetDataSet>
      <sheetData sheetId="0" refreshError="1"/>
      <sheetData sheetId="1" refreshError="1">
        <row r="2">
          <cell r="E2">
            <v>1</v>
          </cell>
        </row>
      </sheetData>
      <sheetData sheetId="2" refreshError="1">
        <row r="2">
          <cell r="E2">
            <v>2</v>
          </cell>
        </row>
      </sheetData>
      <sheetData sheetId="3" refreshError="1"/>
      <sheetData sheetId="4" refreshError="1">
        <row r="2">
          <cell r="E2">
            <v>2</v>
          </cell>
        </row>
      </sheetData>
      <sheetData sheetId="5" refreshError="1">
        <row r="2">
          <cell r="E2">
            <v>2</v>
          </cell>
        </row>
      </sheetData>
      <sheetData sheetId="6" refreshError="1">
        <row r="2">
          <cell r="E2">
            <v>0</v>
          </cell>
        </row>
      </sheetData>
      <sheetData sheetId="7" refreshError="1">
        <row r="2">
          <cell r="E2">
            <v>0</v>
          </cell>
        </row>
      </sheetData>
      <sheetData sheetId="8" refreshError="1">
        <row r="2">
          <cell r="E2">
            <v>3</v>
          </cell>
        </row>
      </sheetData>
      <sheetData sheetId="9" refreshError="1">
        <row r="2">
          <cell r="E2">
            <v>5</v>
          </cell>
        </row>
      </sheetData>
      <sheetData sheetId="10" refreshError="1">
        <row r="2">
          <cell r="E2">
            <v>0</v>
          </cell>
        </row>
      </sheetData>
      <sheetData sheetId="11" refreshError="1">
        <row r="2">
          <cell r="E2">
            <v>3</v>
          </cell>
        </row>
      </sheetData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2"/>
  <sheetViews>
    <sheetView topLeftCell="A61" zoomScale="70" zoomScaleNormal="70" workbookViewId="0">
      <selection activeCell="P66" sqref="P66"/>
    </sheetView>
  </sheetViews>
  <sheetFormatPr defaultColWidth="7.75" defaultRowHeight="26.45" customHeight="1" x14ac:dyDescent="0.3"/>
  <cols>
    <col min="1" max="1" width="14.25" style="3" customWidth="1"/>
    <col min="2" max="2" width="10.875" style="3" customWidth="1"/>
    <col min="3" max="3" width="10.25" style="3" customWidth="1"/>
    <col min="4" max="4" width="10.125" style="3" customWidth="1"/>
    <col min="5" max="10" width="7.75" style="3"/>
    <col min="11" max="11" width="7.75" style="3" customWidth="1"/>
    <col min="12" max="14" width="7.75" style="3"/>
    <col min="15" max="15" width="6.625" style="3" customWidth="1"/>
    <col min="16" max="16" width="10.75" style="3" customWidth="1"/>
    <col min="17" max="17" width="15.25" style="3" customWidth="1"/>
    <col min="18" max="16384" width="7.75" style="3"/>
  </cols>
  <sheetData>
    <row r="1" spans="1:21" ht="20.45" customHeight="1" x14ac:dyDescent="0.3">
      <c r="A1" s="167" t="s">
        <v>13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</row>
    <row r="2" spans="1:21" ht="26.45" customHeight="1" x14ac:dyDescent="0.3">
      <c r="A2" s="167" t="s">
        <v>86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</row>
    <row r="3" spans="1:21" ht="26.45" customHeight="1" x14ac:dyDescent="0.3">
      <c r="A3" s="1" t="s">
        <v>1</v>
      </c>
      <c r="B3" s="168" t="s">
        <v>2</v>
      </c>
      <c r="C3" s="168"/>
      <c r="D3" s="168"/>
      <c r="E3" s="168" t="s">
        <v>3</v>
      </c>
      <c r="F3" s="168"/>
      <c r="G3" s="168"/>
      <c r="H3" s="168" t="s">
        <v>4</v>
      </c>
      <c r="I3" s="168"/>
      <c r="J3" s="168"/>
      <c r="K3" s="168" t="s">
        <v>5</v>
      </c>
      <c r="L3" s="168"/>
      <c r="M3" s="168"/>
      <c r="N3" s="1" t="s">
        <v>12</v>
      </c>
    </row>
    <row r="4" spans="1:21" ht="26.45" customHeight="1" x14ac:dyDescent="0.3">
      <c r="A4" s="1" t="s">
        <v>6</v>
      </c>
      <c r="B4" s="1"/>
      <c r="C4" s="1">
        <v>33</v>
      </c>
      <c r="D4" s="1"/>
      <c r="E4" s="1"/>
      <c r="F4" s="1">
        <v>41</v>
      </c>
      <c r="G4" s="1"/>
      <c r="H4" s="1"/>
      <c r="I4" s="1">
        <v>43</v>
      </c>
      <c r="J4" s="1"/>
      <c r="K4" s="1"/>
      <c r="L4" s="1">
        <v>43</v>
      </c>
      <c r="M4" s="1"/>
      <c r="N4" s="1">
        <f>SUM(L4:M4)</f>
        <v>43</v>
      </c>
    </row>
    <row r="5" spans="1:21" ht="26.45" customHeight="1" x14ac:dyDescent="0.3">
      <c r="A5" s="1" t="s">
        <v>7</v>
      </c>
      <c r="B5" s="1"/>
      <c r="C5" s="1">
        <v>46</v>
      </c>
      <c r="D5" s="1"/>
      <c r="E5" s="1"/>
      <c r="F5" s="1">
        <v>38</v>
      </c>
      <c r="G5" s="1"/>
      <c r="H5" s="1"/>
      <c r="I5" s="1">
        <v>29</v>
      </c>
      <c r="J5" s="1"/>
      <c r="K5" s="1"/>
      <c r="L5" s="1">
        <v>53</v>
      </c>
      <c r="M5" s="1"/>
      <c r="N5" s="1">
        <f>SUM(L5:M5)</f>
        <v>53</v>
      </c>
    </row>
    <row r="6" spans="1:21" ht="26.45" customHeight="1" x14ac:dyDescent="0.3">
      <c r="A6" s="1" t="s">
        <v>8</v>
      </c>
      <c r="B6" s="1"/>
      <c r="C6" s="1">
        <v>61</v>
      </c>
      <c r="D6" s="1"/>
      <c r="E6" s="1"/>
      <c r="F6" s="1">
        <v>78</v>
      </c>
      <c r="G6" s="1"/>
      <c r="H6" s="1"/>
      <c r="I6" s="1">
        <v>40</v>
      </c>
      <c r="J6" s="1"/>
      <c r="K6" s="1"/>
      <c r="L6" s="1">
        <v>52</v>
      </c>
      <c r="M6" s="1"/>
      <c r="N6" s="1">
        <f>SUM(L6:M6)</f>
        <v>52</v>
      </c>
    </row>
    <row r="7" spans="1:21" ht="26.45" customHeight="1" x14ac:dyDescent="0.3">
      <c r="A7" s="1" t="s">
        <v>9</v>
      </c>
      <c r="B7" s="1"/>
      <c r="C7" s="1">
        <v>57</v>
      </c>
      <c r="D7" s="1"/>
      <c r="E7" s="1"/>
      <c r="F7" s="1">
        <v>87</v>
      </c>
      <c r="G7" s="1"/>
      <c r="H7" s="1"/>
      <c r="I7" s="1">
        <v>66</v>
      </c>
      <c r="J7" s="1"/>
      <c r="K7" s="1"/>
      <c r="L7" s="1">
        <v>95</v>
      </c>
      <c r="M7" s="1"/>
      <c r="N7" s="1">
        <f>SUM(C7:L7)</f>
        <v>305</v>
      </c>
    </row>
    <row r="8" spans="1:21" ht="26.45" customHeight="1" x14ac:dyDescent="0.3">
      <c r="A8" s="11" t="s">
        <v>11</v>
      </c>
      <c r="B8" s="1">
        <v>1084156</v>
      </c>
      <c r="C8" s="1"/>
      <c r="D8" s="1"/>
      <c r="E8" s="1"/>
      <c r="F8" s="1"/>
      <c r="G8" s="1"/>
      <c r="H8" s="1"/>
      <c r="I8" s="1"/>
      <c r="J8" s="1"/>
      <c r="K8" s="1"/>
      <c r="L8" s="1"/>
      <c r="M8" s="175">
        <f>N7*100000/B8</f>
        <v>28.132482779231033</v>
      </c>
      <c r="N8" s="175"/>
    </row>
    <row r="9" spans="1:21" ht="26.45" customHeight="1" x14ac:dyDescent="0.3">
      <c r="A9" s="167" t="s">
        <v>10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Q9" s="2"/>
      <c r="R9" s="2"/>
      <c r="S9" s="2"/>
      <c r="T9" s="2"/>
      <c r="U9" s="2"/>
    </row>
    <row r="10" spans="1:21" ht="26.45" customHeight="1" x14ac:dyDescent="0.3">
      <c r="A10" s="1" t="s">
        <v>1</v>
      </c>
      <c r="B10" s="47">
        <v>21824</v>
      </c>
      <c r="C10" s="47">
        <v>21855</v>
      </c>
      <c r="D10" s="47">
        <v>21885</v>
      </c>
      <c r="E10" s="47">
        <v>21916</v>
      </c>
      <c r="F10" s="47">
        <v>21947</v>
      </c>
      <c r="G10" s="47">
        <v>21976</v>
      </c>
      <c r="H10" s="47">
        <v>22007</v>
      </c>
      <c r="I10" s="47">
        <v>22037</v>
      </c>
      <c r="J10" s="47">
        <v>22068</v>
      </c>
      <c r="K10" s="47">
        <v>22098</v>
      </c>
      <c r="L10" s="47">
        <v>22129</v>
      </c>
      <c r="M10" s="47">
        <v>22160</v>
      </c>
      <c r="N10" s="1" t="s">
        <v>12</v>
      </c>
      <c r="Q10" s="2"/>
      <c r="R10" s="2"/>
      <c r="S10" s="2"/>
      <c r="T10" s="2"/>
      <c r="U10" s="2"/>
    </row>
    <row r="11" spans="1:21" ht="26.45" customHeight="1" x14ac:dyDescent="0.3">
      <c r="A11" s="1" t="s">
        <v>6</v>
      </c>
      <c r="B11" s="1">
        <v>8</v>
      </c>
      <c r="C11" s="1">
        <v>10</v>
      </c>
      <c r="D11" s="1">
        <v>15</v>
      </c>
      <c r="E11" s="1">
        <v>15</v>
      </c>
      <c r="F11" s="1">
        <v>11</v>
      </c>
      <c r="G11" s="1">
        <v>17</v>
      </c>
      <c r="H11" s="1">
        <v>9</v>
      </c>
      <c r="I11" s="1">
        <v>4</v>
      </c>
      <c r="J11" s="1">
        <v>11</v>
      </c>
      <c r="K11" s="1">
        <v>8</v>
      </c>
      <c r="L11" s="1">
        <v>2</v>
      </c>
      <c r="M11" s="1">
        <v>4</v>
      </c>
      <c r="N11" s="1">
        <f>SUM(B11:M11)</f>
        <v>114</v>
      </c>
      <c r="Q11" s="2"/>
      <c r="R11" s="2"/>
      <c r="S11" s="2"/>
      <c r="T11" s="2"/>
      <c r="U11" s="2"/>
    </row>
    <row r="12" spans="1:21" ht="26.45" customHeight="1" x14ac:dyDescent="0.3">
      <c r="A12" s="1" t="s">
        <v>7</v>
      </c>
      <c r="B12" s="1">
        <v>16</v>
      </c>
      <c r="C12" s="1">
        <v>9</v>
      </c>
      <c r="D12" s="1">
        <v>16</v>
      </c>
      <c r="E12" s="1">
        <v>15</v>
      </c>
      <c r="F12" s="1">
        <v>20</v>
      </c>
      <c r="G12" s="1">
        <v>10</v>
      </c>
      <c r="H12" s="1">
        <v>8</v>
      </c>
      <c r="I12" s="1">
        <v>8</v>
      </c>
      <c r="J12" s="1">
        <v>18</v>
      </c>
      <c r="K12" s="1">
        <v>15</v>
      </c>
      <c r="L12" s="1">
        <v>20</v>
      </c>
      <c r="M12" s="1">
        <v>12</v>
      </c>
      <c r="N12" s="1">
        <f>SUM(B12:M12)</f>
        <v>167</v>
      </c>
      <c r="Q12" s="2"/>
      <c r="R12" s="2"/>
      <c r="S12" s="2"/>
      <c r="T12" s="2"/>
      <c r="U12" s="2"/>
    </row>
    <row r="13" spans="1:21" ht="26.45" customHeight="1" x14ac:dyDescent="0.3">
      <c r="A13" s="1" t="s">
        <v>8</v>
      </c>
      <c r="B13" s="1">
        <v>21</v>
      </c>
      <c r="C13" s="1">
        <v>23</v>
      </c>
      <c r="D13" s="1">
        <v>42</v>
      </c>
      <c r="E13" s="1">
        <v>29</v>
      </c>
      <c r="F13" s="1">
        <v>24</v>
      </c>
      <c r="G13" s="1">
        <v>16</v>
      </c>
      <c r="H13" s="1">
        <v>13</v>
      </c>
      <c r="I13" s="1">
        <v>11</v>
      </c>
      <c r="J13" s="1">
        <v>26</v>
      </c>
      <c r="K13" s="1">
        <v>17</v>
      </c>
      <c r="L13" s="1">
        <v>13</v>
      </c>
      <c r="M13" s="1">
        <v>18</v>
      </c>
      <c r="N13" s="1">
        <f>SUM(B13:M13)</f>
        <v>253</v>
      </c>
      <c r="Q13" s="2"/>
      <c r="R13" s="2"/>
      <c r="S13" s="2"/>
      <c r="T13" s="2"/>
      <c r="U13" s="2"/>
    </row>
    <row r="14" spans="1:21" ht="26.45" customHeight="1" x14ac:dyDescent="0.3">
      <c r="A14" s="1" t="s">
        <v>9</v>
      </c>
      <c r="B14" s="1">
        <v>28</v>
      </c>
      <c r="C14" s="1">
        <v>26</v>
      </c>
      <c r="D14" s="1">
        <v>46</v>
      </c>
      <c r="E14" s="1">
        <v>39</v>
      </c>
      <c r="F14" s="1">
        <v>27</v>
      </c>
      <c r="G14" s="1">
        <v>30</v>
      </c>
      <c r="H14" s="1">
        <v>22</v>
      </c>
      <c r="I14" s="1">
        <v>17</v>
      </c>
      <c r="J14" s="1">
        <v>36</v>
      </c>
      <c r="K14" s="1">
        <v>27</v>
      </c>
      <c r="L14" s="1">
        <v>24</v>
      </c>
      <c r="M14" s="1">
        <v>25</v>
      </c>
      <c r="N14" s="1">
        <f>SUM(B14:M14)</f>
        <v>347</v>
      </c>
      <c r="Q14" s="2"/>
      <c r="R14" s="2"/>
      <c r="S14" s="2"/>
      <c r="T14" s="2"/>
      <c r="U14" s="2"/>
    </row>
    <row r="15" spans="1:21" ht="26.45" customHeight="1" x14ac:dyDescent="0.3">
      <c r="A15" s="11" t="s">
        <v>11</v>
      </c>
      <c r="B15" s="1">
        <v>1084156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75">
        <f>N14*100000/B15</f>
        <v>32.006464014403832</v>
      </c>
      <c r="N15" s="175"/>
      <c r="Q15" s="2"/>
      <c r="R15" s="2"/>
      <c r="S15" s="2"/>
      <c r="T15" s="2"/>
      <c r="U15" s="2"/>
    </row>
    <row r="16" spans="1:21" s="45" customFormat="1" ht="26.45" customHeight="1" x14ac:dyDescent="0.3">
      <c r="A16" s="14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50"/>
      <c r="N16" s="50"/>
      <c r="Q16" s="46"/>
      <c r="R16" s="46"/>
      <c r="S16" s="46"/>
      <c r="T16" s="46"/>
      <c r="U16" s="46"/>
    </row>
    <row r="17" spans="1:21" s="45" customFormat="1" ht="26.45" customHeight="1" x14ac:dyDescent="0.3">
      <c r="A17" s="14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50"/>
      <c r="N17" s="50"/>
      <c r="Q17" s="46"/>
      <c r="R17" s="46"/>
      <c r="S17" s="46"/>
      <c r="T17" s="46"/>
      <c r="U17" s="46"/>
    </row>
    <row r="18" spans="1:21" s="45" customFormat="1" ht="26.45" customHeight="1" x14ac:dyDescent="0.3">
      <c r="A18" s="14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50"/>
      <c r="N18" s="50"/>
      <c r="Q18" s="46"/>
      <c r="R18" s="46"/>
      <c r="S18" s="46"/>
      <c r="T18" s="46"/>
      <c r="U18" s="46"/>
    </row>
    <row r="19" spans="1:21" s="13" customFormat="1" ht="26.45" customHeight="1" x14ac:dyDescent="0.3">
      <c r="A19" s="14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Q19" s="2"/>
      <c r="R19" s="2"/>
      <c r="S19" s="2"/>
      <c r="T19" s="2"/>
      <c r="U19" s="2"/>
    </row>
    <row r="20" spans="1:21" ht="26.45" customHeight="1" x14ac:dyDescent="0.3">
      <c r="A20" s="167" t="s">
        <v>14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</row>
    <row r="21" spans="1:21" ht="26.45" customHeight="1" x14ac:dyDescent="0.3">
      <c r="A21" s="1" t="s">
        <v>1</v>
      </c>
      <c r="B21" s="4">
        <v>241336</v>
      </c>
      <c r="C21" s="4">
        <v>241367</v>
      </c>
      <c r="D21" s="4">
        <v>241397</v>
      </c>
      <c r="E21" s="4">
        <v>241428</v>
      </c>
      <c r="F21" s="4">
        <v>241459</v>
      </c>
      <c r="G21" s="4">
        <v>241487</v>
      </c>
      <c r="H21" s="4">
        <v>241518</v>
      </c>
      <c r="I21" s="4">
        <v>241548</v>
      </c>
      <c r="J21" s="4">
        <v>241579</v>
      </c>
      <c r="K21" s="4">
        <v>241609</v>
      </c>
      <c r="L21" s="4">
        <v>241640</v>
      </c>
      <c r="M21" s="4">
        <v>241671</v>
      </c>
      <c r="N21" s="1" t="s">
        <v>12</v>
      </c>
    </row>
    <row r="22" spans="1:21" s="12" customFormat="1" ht="26.45" customHeight="1" x14ac:dyDescent="0.3">
      <c r="A22" s="11" t="s">
        <v>6</v>
      </c>
      <c r="B22" s="5">
        <v>2</v>
      </c>
      <c r="C22" s="6">
        <v>6</v>
      </c>
      <c r="D22" s="6">
        <v>4</v>
      </c>
      <c r="E22" s="6">
        <v>3</v>
      </c>
      <c r="F22" s="6">
        <v>7</v>
      </c>
      <c r="G22" s="6">
        <v>6</v>
      </c>
      <c r="H22" s="6">
        <v>5</v>
      </c>
      <c r="I22" s="6">
        <v>6</v>
      </c>
      <c r="J22" s="6">
        <v>3</v>
      </c>
      <c r="K22" s="6">
        <v>4</v>
      </c>
      <c r="L22" s="6">
        <v>0</v>
      </c>
      <c r="M22" s="6">
        <v>3</v>
      </c>
      <c r="N22" s="6">
        <v>46</v>
      </c>
    </row>
    <row r="23" spans="1:21" s="12" customFormat="1" ht="26.45" customHeight="1" x14ac:dyDescent="0.3">
      <c r="A23" s="11" t="s">
        <v>7</v>
      </c>
      <c r="B23" s="5">
        <v>11</v>
      </c>
      <c r="C23" s="6">
        <v>11</v>
      </c>
      <c r="D23" s="6">
        <v>10</v>
      </c>
      <c r="E23" s="6">
        <v>11</v>
      </c>
      <c r="F23" s="6">
        <v>2</v>
      </c>
      <c r="G23" s="6">
        <v>10</v>
      </c>
      <c r="H23" s="6">
        <v>7</v>
      </c>
      <c r="I23" s="6">
        <v>11</v>
      </c>
      <c r="J23" s="6">
        <v>12</v>
      </c>
      <c r="K23" s="6">
        <v>13</v>
      </c>
      <c r="L23" s="6">
        <v>10</v>
      </c>
      <c r="M23" s="6">
        <v>9</v>
      </c>
      <c r="N23" s="6">
        <v>108</v>
      </c>
    </row>
    <row r="24" spans="1:21" s="12" customFormat="1" ht="26.45" customHeight="1" x14ac:dyDescent="0.3">
      <c r="A24" s="11" t="s">
        <v>8</v>
      </c>
      <c r="B24" s="5">
        <v>19</v>
      </c>
      <c r="C24" s="6">
        <v>25</v>
      </c>
      <c r="D24" s="6">
        <v>18</v>
      </c>
      <c r="E24" s="6">
        <v>23</v>
      </c>
      <c r="F24" s="6">
        <v>29</v>
      </c>
      <c r="G24" s="6">
        <v>20</v>
      </c>
      <c r="H24" s="6">
        <v>23</v>
      </c>
      <c r="I24" s="6">
        <v>17</v>
      </c>
      <c r="J24" s="6">
        <v>23</v>
      </c>
      <c r="K24" s="6">
        <v>15</v>
      </c>
      <c r="L24" s="6">
        <v>10</v>
      </c>
      <c r="M24" s="6">
        <v>16</v>
      </c>
      <c r="N24" s="6">
        <v>222</v>
      </c>
    </row>
    <row r="25" spans="1:21" s="12" customFormat="1" ht="26.45" customHeight="1" x14ac:dyDescent="0.3">
      <c r="A25" s="11" t="s">
        <v>9</v>
      </c>
      <c r="B25" s="7">
        <v>25</v>
      </c>
      <c r="C25" s="8">
        <v>29</v>
      </c>
      <c r="D25" s="8">
        <v>42</v>
      </c>
      <c r="E25" s="8">
        <v>26</v>
      </c>
      <c r="F25" s="8">
        <v>34</v>
      </c>
      <c r="G25" s="8">
        <v>25</v>
      </c>
      <c r="H25" s="8">
        <v>29</v>
      </c>
      <c r="I25" s="8">
        <v>25</v>
      </c>
      <c r="J25" s="8">
        <v>27</v>
      </c>
      <c r="K25" s="8">
        <v>25</v>
      </c>
      <c r="L25" s="8">
        <v>13</v>
      </c>
      <c r="M25" s="8">
        <v>21</v>
      </c>
      <c r="N25" s="37">
        <f>SUM(B25:M25)</f>
        <v>321</v>
      </c>
    </row>
    <row r="26" spans="1:21" ht="26.45" customHeight="1" x14ac:dyDescent="0.3">
      <c r="A26" s="9" t="s">
        <v>11</v>
      </c>
      <c r="B26" s="10">
        <v>1120250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169">
        <f>N25*100000/B26</f>
        <v>28.654318232537381</v>
      </c>
      <c r="N26" s="170"/>
    </row>
    <row r="27" spans="1:21" ht="26.45" customHeight="1" thickBot="1" x14ac:dyDescent="0.35">
      <c r="A27" s="167" t="s">
        <v>15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</row>
    <row r="28" spans="1:21" ht="26.45" customHeight="1" thickBot="1" x14ac:dyDescent="0.35">
      <c r="A28" s="1" t="s">
        <v>1</v>
      </c>
      <c r="B28" s="4">
        <v>241701</v>
      </c>
      <c r="C28" s="4">
        <v>241732</v>
      </c>
      <c r="D28" s="4">
        <v>241762</v>
      </c>
      <c r="E28" s="4">
        <v>241793</v>
      </c>
      <c r="F28" s="4">
        <v>241824</v>
      </c>
      <c r="G28" s="4">
        <v>241852</v>
      </c>
      <c r="H28" s="4">
        <v>241883</v>
      </c>
      <c r="I28" s="4">
        <v>241913</v>
      </c>
      <c r="J28" s="4">
        <v>241944</v>
      </c>
      <c r="K28" s="4">
        <v>241974</v>
      </c>
      <c r="L28" s="4">
        <v>242005</v>
      </c>
      <c r="M28" s="4">
        <v>242036</v>
      </c>
      <c r="N28" s="1" t="s">
        <v>12</v>
      </c>
      <c r="R28" s="32">
        <v>358</v>
      </c>
    </row>
    <row r="29" spans="1:21" ht="26.45" customHeight="1" thickBot="1" x14ac:dyDescent="0.35">
      <c r="A29" s="1" t="s">
        <v>6</v>
      </c>
      <c r="B29" s="26">
        <v>4</v>
      </c>
      <c r="C29" s="26">
        <v>2</v>
      </c>
      <c r="D29" s="26">
        <v>16</v>
      </c>
      <c r="E29" s="26">
        <v>17</v>
      </c>
      <c r="F29" s="26">
        <v>11</v>
      </c>
      <c r="G29" s="26">
        <v>4</v>
      </c>
      <c r="H29" s="26">
        <v>10</v>
      </c>
      <c r="I29" s="26">
        <v>12</v>
      </c>
      <c r="J29" s="26">
        <v>3</v>
      </c>
      <c r="K29" s="26">
        <v>9</v>
      </c>
      <c r="L29" s="26">
        <v>9</v>
      </c>
      <c r="M29" s="26">
        <v>4</v>
      </c>
      <c r="N29" s="26">
        <v>88</v>
      </c>
      <c r="R29" s="33">
        <v>304</v>
      </c>
    </row>
    <row r="30" spans="1:21" ht="26.45" customHeight="1" thickBot="1" x14ac:dyDescent="0.35">
      <c r="A30" s="1" t="s">
        <v>7</v>
      </c>
      <c r="B30" s="26">
        <v>7</v>
      </c>
      <c r="C30" s="26">
        <v>18</v>
      </c>
      <c r="D30" s="26">
        <v>27</v>
      </c>
      <c r="E30" s="26">
        <v>15</v>
      </c>
      <c r="F30" s="26">
        <v>11</v>
      </c>
      <c r="G30" s="26">
        <v>8</v>
      </c>
      <c r="H30" s="26">
        <v>6</v>
      </c>
      <c r="I30" s="26">
        <v>18</v>
      </c>
      <c r="J30" s="26">
        <v>15</v>
      </c>
      <c r="K30" s="26">
        <v>9</v>
      </c>
      <c r="L30" s="26">
        <v>10</v>
      </c>
      <c r="M30" s="26">
        <v>12</v>
      </c>
      <c r="N30" s="26">
        <v>134</v>
      </c>
      <c r="R30" s="33">
        <v>342</v>
      </c>
    </row>
    <row r="31" spans="1:21" ht="26.45" customHeight="1" thickBot="1" x14ac:dyDescent="0.35">
      <c r="A31" s="11" t="s">
        <v>8</v>
      </c>
      <c r="B31" s="26">
        <v>18</v>
      </c>
      <c r="C31" s="26">
        <v>32</v>
      </c>
      <c r="D31" s="26">
        <v>33</v>
      </c>
      <c r="E31" s="26">
        <v>34</v>
      </c>
      <c r="F31" s="26">
        <v>20</v>
      </c>
      <c r="G31" s="26">
        <v>24</v>
      </c>
      <c r="H31" s="26">
        <v>17</v>
      </c>
      <c r="I31" s="26">
        <v>25</v>
      </c>
      <c r="J31" s="26">
        <v>25</v>
      </c>
      <c r="K31" s="26">
        <v>23</v>
      </c>
      <c r="L31" s="26">
        <v>25</v>
      </c>
      <c r="M31" s="26">
        <v>23</v>
      </c>
      <c r="N31" s="26">
        <v>251</v>
      </c>
      <c r="R31" s="33">
        <v>321</v>
      </c>
    </row>
    <row r="32" spans="1:21" ht="26.45" customHeight="1" thickBot="1" x14ac:dyDescent="0.35">
      <c r="A32" s="11" t="s">
        <v>9</v>
      </c>
      <c r="B32" s="16">
        <v>21</v>
      </c>
      <c r="C32" s="16">
        <v>32</v>
      </c>
      <c r="D32" s="16">
        <v>39</v>
      </c>
      <c r="E32" s="16">
        <v>38</v>
      </c>
      <c r="F32" s="16">
        <v>29</v>
      </c>
      <c r="G32" s="16">
        <v>27</v>
      </c>
      <c r="H32" s="16">
        <v>22</v>
      </c>
      <c r="I32" s="16">
        <v>35</v>
      </c>
      <c r="J32" s="16">
        <v>31</v>
      </c>
      <c r="K32" s="16">
        <v>27</v>
      </c>
      <c r="L32" s="16">
        <v>31</v>
      </c>
      <c r="M32" s="27">
        <v>30</v>
      </c>
      <c r="N32" s="55">
        <f>SUM(B32:M32)</f>
        <v>362</v>
      </c>
      <c r="R32" s="33">
        <v>362</v>
      </c>
    </row>
    <row r="33" spans="1:18" ht="26.45" customHeight="1" x14ac:dyDescent="0.3">
      <c r="A33" s="9" t="s">
        <v>11</v>
      </c>
      <c r="B33" s="25">
        <v>1137607</v>
      </c>
      <c r="M33" s="169">
        <f>N32*100000/B33</f>
        <v>31.821182534917593</v>
      </c>
      <c r="N33" s="170"/>
      <c r="R33" s="3">
        <f>SUM(R28:R32)</f>
        <v>1687</v>
      </c>
    </row>
    <row r="34" spans="1:18" ht="26.45" customHeight="1" x14ac:dyDescent="0.3">
      <c r="L34" s="176" t="s">
        <v>60</v>
      </c>
      <c r="M34" s="177"/>
      <c r="N34" s="177"/>
      <c r="R34" s="3">
        <f>R33/5</f>
        <v>337.4</v>
      </c>
    </row>
    <row r="35" spans="1:18" s="45" customFormat="1" ht="26.45" customHeight="1" x14ac:dyDescent="0.3">
      <c r="L35" s="51"/>
      <c r="M35" s="44"/>
      <c r="N35" s="44"/>
    </row>
    <row r="36" spans="1:18" s="45" customFormat="1" ht="26.45" customHeight="1" x14ac:dyDescent="0.3">
      <c r="L36" s="51"/>
      <c r="M36" s="44"/>
      <c r="N36" s="44"/>
    </row>
    <row r="37" spans="1:18" s="34" customFormat="1" ht="26.45" customHeight="1" x14ac:dyDescent="0.3">
      <c r="L37" s="42"/>
      <c r="M37" s="43"/>
      <c r="N37" s="43"/>
    </row>
    <row r="38" spans="1:18" s="34" customFormat="1" ht="26.45" customHeight="1" x14ac:dyDescent="0.3">
      <c r="A38" s="167" t="s">
        <v>15</v>
      </c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7"/>
      <c r="O38" s="17"/>
      <c r="P38" s="17"/>
    </row>
    <row r="39" spans="1:18" s="34" customFormat="1" ht="37.9" customHeight="1" x14ac:dyDescent="0.3">
      <c r="A39" s="16" t="s">
        <v>16</v>
      </c>
      <c r="B39" s="16" t="s">
        <v>17</v>
      </c>
      <c r="C39" s="16" t="s">
        <v>18</v>
      </c>
      <c r="D39" s="16" t="s">
        <v>19</v>
      </c>
      <c r="E39" s="16" t="s">
        <v>20</v>
      </c>
      <c r="F39" s="16" t="s">
        <v>21</v>
      </c>
      <c r="G39" s="16" t="s">
        <v>22</v>
      </c>
      <c r="H39" s="16" t="s">
        <v>23</v>
      </c>
      <c r="I39" s="16" t="s">
        <v>24</v>
      </c>
      <c r="J39" s="16" t="s">
        <v>25</v>
      </c>
      <c r="K39" s="16" t="s">
        <v>26</v>
      </c>
      <c r="L39" s="16" t="s">
        <v>27</v>
      </c>
      <c r="M39" s="16" t="s">
        <v>28</v>
      </c>
      <c r="N39" s="16" t="s">
        <v>12</v>
      </c>
      <c r="O39" s="17"/>
      <c r="P39" s="17"/>
    </row>
    <row r="40" spans="1:18" s="34" customFormat="1" ht="26.45" customHeight="1" x14ac:dyDescent="0.3">
      <c r="A40" s="18" t="s">
        <v>51</v>
      </c>
      <c r="B40" s="19">
        <v>18</v>
      </c>
      <c r="C40" s="19">
        <v>32</v>
      </c>
      <c r="D40" s="19">
        <v>33</v>
      </c>
      <c r="E40" s="19">
        <v>34</v>
      </c>
      <c r="F40" s="19">
        <v>20</v>
      </c>
      <c r="G40" s="19">
        <v>24</v>
      </c>
      <c r="H40" s="19">
        <v>17</v>
      </c>
      <c r="I40" s="19">
        <v>25</v>
      </c>
      <c r="J40" s="19">
        <v>25</v>
      </c>
      <c r="K40" s="19">
        <v>23</v>
      </c>
      <c r="L40" s="19">
        <v>25</v>
      </c>
      <c r="M40" s="19">
        <v>23</v>
      </c>
      <c r="N40" s="19">
        <v>251</v>
      </c>
      <c r="O40" s="17"/>
      <c r="P40" s="17"/>
    </row>
    <row r="41" spans="1:18" s="34" customFormat="1" ht="26.45" customHeight="1" x14ac:dyDescent="0.3">
      <c r="A41" s="20" t="s">
        <v>52</v>
      </c>
      <c r="B41" s="26">
        <v>7</v>
      </c>
      <c r="C41" s="26">
        <v>18</v>
      </c>
      <c r="D41" s="26">
        <v>27</v>
      </c>
      <c r="E41" s="26">
        <v>15</v>
      </c>
      <c r="F41" s="26">
        <v>11</v>
      </c>
      <c r="G41" s="26">
        <v>8</v>
      </c>
      <c r="H41" s="26">
        <v>6</v>
      </c>
      <c r="I41" s="26">
        <v>18</v>
      </c>
      <c r="J41" s="26">
        <v>15</v>
      </c>
      <c r="K41" s="26">
        <v>9</v>
      </c>
      <c r="L41" s="26">
        <v>10</v>
      </c>
      <c r="M41" s="26">
        <v>12</v>
      </c>
      <c r="N41" s="26">
        <v>134</v>
      </c>
      <c r="O41" s="17"/>
      <c r="P41" s="17"/>
    </row>
    <row r="42" spans="1:18" s="34" customFormat="1" ht="26.45" customHeight="1" x14ac:dyDescent="0.3">
      <c r="A42" s="21" t="s">
        <v>53</v>
      </c>
      <c r="B42" s="26">
        <v>4</v>
      </c>
      <c r="C42" s="26">
        <v>2</v>
      </c>
      <c r="D42" s="26">
        <v>16</v>
      </c>
      <c r="E42" s="26">
        <v>17</v>
      </c>
      <c r="F42" s="26">
        <v>11</v>
      </c>
      <c r="G42" s="26">
        <v>4</v>
      </c>
      <c r="H42" s="26">
        <v>10</v>
      </c>
      <c r="I42" s="26">
        <v>12</v>
      </c>
      <c r="J42" s="26">
        <v>3</v>
      </c>
      <c r="K42" s="26">
        <v>9</v>
      </c>
      <c r="L42" s="26">
        <v>9</v>
      </c>
      <c r="M42" s="26">
        <v>4</v>
      </c>
      <c r="N42" s="26">
        <v>88</v>
      </c>
      <c r="O42" s="17"/>
      <c r="P42" s="17"/>
    </row>
    <row r="43" spans="1:18" s="34" customFormat="1" ht="26.45" customHeight="1" x14ac:dyDescent="0.3">
      <c r="A43" s="22" t="s">
        <v>29</v>
      </c>
      <c r="B43" s="16">
        <v>21</v>
      </c>
      <c r="C43" s="16">
        <v>32</v>
      </c>
      <c r="D43" s="16">
        <v>39</v>
      </c>
      <c r="E43" s="16">
        <v>38</v>
      </c>
      <c r="F43" s="16">
        <v>29</v>
      </c>
      <c r="G43" s="16">
        <v>27</v>
      </c>
      <c r="H43" s="16">
        <v>22</v>
      </c>
      <c r="I43" s="16">
        <v>35</v>
      </c>
      <c r="J43" s="16">
        <v>31</v>
      </c>
      <c r="K43" s="16">
        <v>27</v>
      </c>
      <c r="L43" s="16">
        <v>31</v>
      </c>
      <c r="M43" s="16">
        <v>30</v>
      </c>
      <c r="N43" s="16">
        <f>SUM(B43:M43)</f>
        <v>362</v>
      </c>
      <c r="O43" s="17"/>
      <c r="P43" s="17"/>
    </row>
    <row r="44" spans="1:18" s="34" customFormat="1" ht="26.45" customHeight="1" x14ac:dyDescent="0.3">
      <c r="A44" s="23" t="s">
        <v>11</v>
      </c>
      <c r="B44" s="171" t="s">
        <v>16</v>
      </c>
      <c r="C44" s="171" t="s">
        <v>31</v>
      </c>
      <c r="D44" s="171" t="s">
        <v>32</v>
      </c>
      <c r="E44" s="171" t="s">
        <v>33</v>
      </c>
      <c r="F44" s="171" t="s">
        <v>34</v>
      </c>
      <c r="G44" s="171" t="s">
        <v>35</v>
      </c>
      <c r="H44" s="171" t="s">
        <v>36</v>
      </c>
      <c r="I44" s="171" t="s">
        <v>37</v>
      </c>
      <c r="J44" s="171" t="s">
        <v>38</v>
      </c>
      <c r="K44" s="171" t="s">
        <v>39</v>
      </c>
      <c r="L44" s="171" t="s">
        <v>40</v>
      </c>
      <c r="M44" s="171" t="s">
        <v>41</v>
      </c>
      <c r="N44" s="171" t="s">
        <v>42</v>
      </c>
      <c r="O44" s="171" t="s">
        <v>12</v>
      </c>
      <c r="P44" s="171" t="s">
        <v>43</v>
      </c>
    </row>
    <row r="45" spans="1:18" s="34" customFormat="1" ht="37.9" customHeight="1" x14ac:dyDescent="0.3">
      <c r="A45" s="24" t="s">
        <v>30</v>
      </c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</row>
    <row r="46" spans="1:18" s="34" customFormat="1" ht="26.45" customHeight="1" x14ac:dyDescent="0.3">
      <c r="A46" s="25">
        <v>202817</v>
      </c>
      <c r="B46" s="22" t="s">
        <v>44</v>
      </c>
      <c r="C46" s="16">
        <v>2</v>
      </c>
      <c r="D46" s="16">
        <v>1</v>
      </c>
      <c r="E46" s="16">
        <v>9</v>
      </c>
      <c r="F46" s="16">
        <v>4</v>
      </c>
      <c r="G46" s="16">
        <v>6</v>
      </c>
      <c r="H46" s="16">
        <v>5</v>
      </c>
      <c r="I46" s="16">
        <v>2</v>
      </c>
      <c r="J46" s="16">
        <v>5</v>
      </c>
      <c r="K46" s="16">
        <v>2</v>
      </c>
      <c r="L46" s="16">
        <v>2</v>
      </c>
      <c r="M46" s="16">
        <v>7</v>
      </c>
      <c r="N46" s="16">
        <v>2</v>
      </c>
      <c r="O46" s="16">
        <f t="shared" ref="O46:O53" si="0">SUM(C46:N46)</f>
        <v>47</v>
      </c>
      <c r="P46" s="56">
        <f>O46*100000/A46</f>
        <v>23.173599846166741</v>
      </c>
    </row>
    <row r="47" spans="1:18" s="34" customFormat="1" ht="26.45" customHeight="1" x14ac:dyDescent="0.3">
      <c r="A47" s="25">
        <v>276588</v>
      </c>
      <c r="B47" s="22" t="s">
        <v>45</v>
      </c>
      <c r="C47" s="16">
        <v>5</v>
      </c>
      <c r="D47" s="16">
        <v>6</v>
      </c>
      <c r="E47" s="16">
        <v>6</v>
      </c>
      <c r="F47" s="16">
        <v>14</v>
      </c>
      <c r="G47" s="16">
        <v>4</v>
      </c>
      <c r="H47" s="16">
        <v>5</v>
      </c>
      <c r="I47" s="16">
        <v>2</v>
      </c>
      <c r="J47" s="16">
        <v>8</v>
      </c>
      <c r="K47" s="16">
        <v>15</v>
      </c>
      <c r="L47" s="16">
        <v>2</v>
      </c>
      <c r="M47" s="16">
        <v>5</v>
      </c>
      <c r="N47" s="16">
        <v>7</v>
      </c>
      <c r="O47" s="16">
        <f t="shared" si="0"/>
        <v>79</v>
      </c>
      <c r="P47" s="56">
        <f t="shared" ref="P47:P53" si="1">O47*100000/A47</f>
        <v>28.562338207008256</v>
      </c>
    </row>
    <row r="48" spans="1:18" s="34" customFormat="1" ht="26.45" customHeight="1" x14ac:dyDescent="0.3">
      <c r="A48" s="25">
        <v>207872</v>
      </c>
      <c r="B48" s="22" t="s">
        <v>46</v>
      </c>
      <c r="C48" s="16">
        <v>6</v>
      </c>
      <c r="D48" s="16">
        <v>6</v>
      </c>
      <c r="E48" s="16">
        <v>6</v>
      </c>
      <c r="F48" s="16">
        <v>4</v>
      </c>
      <c r="G48" s="16">
        <v>4</v>
      </c>
      <c r="H48" s="16">
        <v>5</v>
      </c>
      <c r="I48" s="16">
        <v>2</v>
      </c>
      <c r="J48" s="16">
        <v>3</v>
      </c>
      <c r="K48" s="16">
        <v>3</v>
      </c>
      <c r="L48" s="16">
        <v>5</v>
      </c>
      <c r="M48" s="16">
        <v>7</v>
      </c>
      <c r="N48" s="16">
        <v>5</v>
      </c>
      <c r="O48" s="16">
        <f t="shared" si="0"/>
        <v>56</v>
      </c>
      <c r="P48" s="56">
        <f t="shared" si="1"/>
        <v>26.939655172413794</v>
      </c>
    </row>
    <row r="49" spans="1:16" s="34" customFormat="1" ht="26.45" customHeight="1" x14ac:dyDescent="0.3">
      <c r="A49" s="25">
        <v>53518</v>
      </c>
      <c r="B49" s="22" t="s">
        <v>47</v>
      </c>
      <c r="C49" s="16">
        <v>2</v>
      </c>
      <c r="D49" s="16">
        <v>0</v>
      </c>
      <c r="E49" s="16">
        <v>4</v>
      </c>
      <c r="F49" s="16">
        <v>5</v>
      </c>
      <c r="G49" s="16">
        <v>2</v>
      </c>
      <c r="H49" s="16">
        <v>3</v>
      </c>
      <c r="I49" s="16">
        <v>2</v>
      </c>
      <c r="J49" s="16">
        <v>3</v>
      </c>
      <c r="K49" s="16">
        <v>1</v>
      </c>
      <c r="L49" s="16">
        <v>0</v>
      </c>
      <c r="M49" s="16">
        <v>1</v>
      </c>
      <c r="N49" s="16">
        <v>3</v>
      </c>
      <c r="O49" s="16">
        <f t="shared" si="0"/>
        <v>26</v>
      </c>
      <c r="P49" s="56">
        <f t="shared" si="1"/>
        <v>48.581785567472629</v>
      </c>
    </row>
    <row r="50" spans="1:16" s="34" customFormat="1" ht="26.45" customHeight="1" x14ac:dyDescent="0.3">
      <c r="A50" s="25">
        <v>65962</v>
      </c>
      <c r="B50" s="22" t="s">
        <v>48</v>
      </c>
      <c r="C50" s="16">
        <v>2</v>
      </c>
      <c r="D50" s="16">
        <v>5</v>
      </c>
      <c r="E50" s="16">
        <v>0</v>
      </c>
      <c r="F50" s="16">
        <v>3</v>
      </c>
      <c r="G50" s="16">
        <v>3</v>
      </c>
      <c r="H50" s="16">
        <v>2</v>
      </c>
      <c r="I50" s="16">
        <v>2</v>
      </c>
      <c r="J50" s="16">
        <v>2</v>
      </c>
      <c r="K50" s="16">
        <v>3</v>
      </c>
      <c r="L50" s="16">
        <v>8</v>
      </c>
      <c r="M50" s="16">
        <v>1</v>
      </c>
      <c r="N50" s="16">
        <v>3</v>
      </c>
      <c r="O50" s="16">
        <f t="shared" si="0"/>
        <v>34</v>
      </c>
      <c r="P50" s="56">
        <f t="shared" si="1"/>
        <v>51.544828840847764</v>
      </c>
    </row>
    <row r="51" spans="1:16" s="34" customFormat="1" ht="26.45" customHeight="1" x14ac:dyDescent="0.3">
      <c r="A51" s="25">
        <v>275654</v>
      </c>
      <c r="B51" s="22" t="s">
        <v>49</v>
      </c>
      <c r="C51" s="16">
        <v>4</v>
      </c>
      <c r="D51" s="16">
        <v>10</v>
      </c>
      <c r="E51" s="16">
        <v>8</v>
      </c>
      <c r="F51" s="16">
        <v>7</v>
      </c>
      <c r="G51" s="16">
        <v>6</v>
      </c>
      <c r="H51" s="16">
        <v>6</v>
      </c>
      <c r="I51" s="16">
        <v>9</v>
      </c>
      <c r="J51" s="16">
        <v>8</v>
      </c>
      <c r="K51" s="16">
        <v>3</v>
      </c>
      <c r="L51" s="16">
        <v>8</v>
      </c>
      <c r="M51" s="16">
        <v>8</v>
      </c>
      <c r="N51" s="16">
        <v>8</v>
      </c>
      <c r="O51" s="16">
        <f t="shared" si="0"/>
        <v>85</v>
      </c>
      <c r="P51" s="56">
        <f t="shared" si="1"/>
        <v>30.83575787037373</v>
      </c>
    </row>
    <row r="52" spans="1:16" s="34" customFormat="1" ht="26.45" customHeight="1" x14ac:dyDescent="0.3">
      <c r="A52" s="25">
        <v>55196</v>
      </c>
      <c r="B52" s="22" t="s">
        <v>50</v>
      </c>
      <c r="C52" s="16">
        <v>0</v>
      </c>
      <c r="D52" s="16">
        <v>4</v>
      </c>
      <c r="E52" s="16">
        <v>1</v>
      </c>
      <c r="F52" s="16">
        <v>1</v>
      </c>
      <c r="G52" s="16">
        <v>4</v>
      </c>
      <c r="H52" s="16">
        <v>1</v>
      </c>
      <c r="I52" s="16">
        <v>3</v>
      </c>
      <c r="J52" s="16">
        <v>6</v>
      </c>
      <c r="K52" s="16">
        <v>4</v>
      </c>
      <c r="L52" s="16">
        <v>2</v>
      </c>
      <c r="M52" s="16">
        <v>2</v>
      </c>
      <c r="N52" s="16">
        <v>2</v>
      </c>
      <c r="O52" s="16">
        <f t="shared" si="0"/>
        <v>30</v>
      </c>
      <c r="P52" s="56">
        <f t="shared" si="1"/>
        <v>54.351764620624685</v>
      </c>
    </row>
    <row r="53" spans="1:16" s="34" customFormat="1" ht="26.45" customHeight="1" x14ac:dyDescent="0.3">
      <c r="A53" s="25">
        <v>1137606</v>
      </c>
      <c r="B53" s="16" t="s">
        <v>12</v>
      </c>
      <c r="C53" s="16">
        <v>21</v>
      </c>
      <c r="D53" s="16">
        <v>32</v>
      </c>
      <c r="E53" s="16">
        <v>39</v>
      </c>
      <c r="F53" s="16">
        <v>38</v>
      </c>
      <c r="G53" s="16">
        <v>29</v>
      </c>
      <c r="H53" s="16">
        <v>27</v>
      </c>
      <c r="I53" s="16">
        <v>22</v>
      </c>
      <c r="J53" s="16">
        <v>35</v>
      </c>
      <c r="K53" s="16">
        <v>31</v>
      </c>
      <c r="L53" s="16">
        <v>27</v>
      </c>
      <c r="M53" s="16">
        <f>SUM(M46:M52)</f>
        <v>31</v>
      </c>
      <c r="N53" s="16">
        <f>SUM(N46:N52)</f>
        <v>30</v>
      </c>
      <c r="O53" s="16">
        <f t="shared" si="0"/>
        <v>362</v>
      </c>
      <c r="P53" s="56">
        <f t="shared" si="1"/>
        <v>31.821210506976932</v>
      </c>
    </row>
    <row r="54" spans="1:16" s="45" customFormat="1" ht="26.45" customHeight="1" x14ac:dyDescent="0.3">
      <c r="A54" s="52"/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</row>
    <row r="55" spans="1:16" s="45" customFormat="1" ht="26.45" customHeight="1" x14ac:dyDescent="0.3">
      <c r="A55" s="52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</row>
    <row r="56" spans="1:16" ht="26.45" customHeight="1" x14ac:dyDescent="0.3">
      <c r="A56" s="167" t="s">
        <v>62</v>
      </c>
      <c r="B56" s="167"/>
      <c r="C56" s="167"/>
      <c r="D56" s="167"/>
      <c r="E56" s="167"/>
      <c r="F56" s="15"/>
      <c r="G56" s="15"/>
      <c r="H56" s="15"/>
      <c r="I56" s="15"/>
      <c r="J56" s="15"/>
      <c r="K56" s="15"/>
      <c r="L56" s="15"/>
    </row>
    <row r="57" spans="1:16" ht="26.45" customHeight="1" x14ac:dyDescent="0.3">
      <c r="A57" s="1" t="s">
        <v>54</v>
      </c>
      <c r="B57" s="1" t="s">
        <v>55</v>
      </c>
      <c r="C57" s="1" t="s">
        <v>11</v>
      </c>
      <c r="D57" s="1" t="s">
        <v>56</v>
      </c>
      <c r="E57" s="1" t="s">
        <v>63</v>
      </c>
      <c r="F57" s="12"/>
    </row>
    <row r="58" spans="1:16" ht="26.45" customHeight="1" x14ac:dyDescent="0.3">
      <c r="A58" s="1">
        <v>2559</v>
      </c>
      <c r="B58" s="1">
        <v>305</v>
      </c>
      <c r="C58" s="1">
        <v>1084156</v>
      </c>
      <c r="D58" s="28">
        <f>B58*100000/C58</f>
        <v>28.132482779231033</v>
      </c>
      <c r="E58" s="1"/>
      <c r="F58" s="12"/>
    </row>
    <row r="59" spans="1:16" ht="26.45" customHeight="1" x14ac:dyDescent="0.3">
      <c r="A59" s="1">
        <v>2560</v>
      </c>
      <c r="B59" s="1">
        <v>347</v>
      </c>
      <c r="C59" s="1">
        <v>1084156</v>
      </c>
      <c r="D59" s="28">
        <f t="shared" ref="D59:D61" si="2">B59*100000/C59</f>
        <v>32.006464014403832</v>
      </c>
      <c r="E59" s="39" t="s">
        <v>57</v>
      </c>
      <c r="F59" s="12"/>
    </row>
    <row r="60" spans="1:16" ht="26.45" customHeight="1" x14ac:dyDescent="0.3">
      <c r="A60" s="1">
        <v>2561</v>
      </c>
      <c r="B60" s="1">
        <v>321</v>
      </c>
      <c r="C60" s="1">
        <v>1120250</v>
      </c>
      <c r="D60" s="28">
        <f t="shared" si="2"/>
        <v>28.654318232537381</v>
      </c>
      <c r="E60" s="1" t="s">
        <v>58</v>
      </c>
      <c r="F60" s="12"/>
    </row>
    <row r="61" spans="1:16" ht="26.45" customHeight="1" x14ac:dyDescent="0.3">
      <c r="A61" s="1">
        <v>2562</v>
      </c>
      <c r="B61" s="1">
        <v>362</v>
      </c>
      <c r="C61" s="54">
        <v>1137607</v>
      </c>
      <c r="D61" s="28">
        <f t="shared" si="2"/>
        <v>31.821182534917593</v>
      </c>
      <c r="E61" s="29" t="s">
        <v>57</v>
      </c>
      <c r="F61" s="30"/>
    </row>
    <row r="62" spans="1:16" s="31" customFormat="1" ht="26.45" customHeight="1" x14ac:dyDescent="0.3">
      <c r="A62" s="1">
        <v>2563</v>
      </c>
      <c r="B62" s="1"/>
      <c r="C62" s="54">
        <v>1120250</v>
      </c>
      <c r="D62" s="28"/>
      <c r="E62" s="38"/>
      <c r="F62" s="30"/>
    </row>
    <row r="63" spans="1:16" ht="26.45" customHeight="1" x14ac:dyDescent="0.3">
      <c r="A63" s="1"/>
      <c r="B63" s="1" t="s">
        <v>59</v>
      </c>
      <c r="C63" s="1"/>
      <c r="D63" s="1"/>
      <c r="E63" s="1"/>
      <c r="F63" s="12"/>
    </row>
    <row r="64" spans="1:16" s="31" customFormat="1" ht="26.45" customHeight="1" x14ac:dyDescent="0.3">
      <c r="A64" s="2"/>
      <c r="B64" s="2"/>
      <c r="C64" s="2"/>
      <c r="D64" s="2"/>
      <c r="E64" s="2"/>
      <c r="F64" s="12"/>
    </row>
    <row r="65" spans="1:17" ht="26.45" customHeight="1" x14ac:dyDescent="0.3">
      <c r="A65" s="173" t="s">
        <v>85</v>
      </c>
      <c r="B65" s="173"/>
      <c r="C65" s="173"/>
      <c r="D65" s="173"/>
      <c r="E65" s="173"/>
      <c r="F65" s="173"/>
      <c r="G65" s="173"/>
      <c r="H65" s="173"/>
      <c r="I65" s="173"/>
      <c r="J65" s="173"/>
      <c r="K65" s="173"/>
      <c r="L65" s="173"/>
      <c r="M65" s="173"/>
      <c r="N65" s="1"/>
      <c r="O65" s="1"/>
      <c r="P65" s="35" t="s">
        <v>61</v>
      </c>
      <c r="Q65" s="35" t="s">
        <v>84</v>
      </c>
    </row>
    <row r="66" spans="1:17" ht="26.45" customHeight="1" x14ac:dyDescent="0.3">
      <c r="A66" s="1" t="s">
        <v>1</v>
      </c>
      <c r="B66" s="48">
        <v>242066</v>
      </c>
      <c r="C66" s="48">
        <v>242097</v>
      </c>
      <c r="D66" s="48">
        <v>242127</v>
      </c>
      <c r="E66" s="48">
        <v>242158</v>
      </c>
      <c r="F66" s="48">
        <v>242189</v>
      </c>
      <c r="G66" s="48">
        <v>242217</v>
      </c>
      <c r="H66" s="48">
        <v>242248</v>
      </c>
      <c r="I66" s="48">
        <v>242278</v>
      </c>
      <c r="J66" s="48">
        <v>242309</v>
      </c>
      <c r="K66" s="48">
        <v>242339</v>
      </c>
      <c r="L66" s="48">
        <v>242370</v>
      </c>
      <c r="M66" s="48">
        <v>242401</v>
      </c>
      <c r="N66" s="35" t="s">
        <v>12</v>
      </c>
      <c r="O66" s="1"/>
      <c r="P66" s="1">
        <v>1120250</v>
      </c>
      <c r="Q66" s="1"/>
    </row>
    <row r="67" spans="1:17" ht="26.45" customHeight="1" x14ac:dyDescent="0.3">
      <c r="A67" s="11" t="s">
        <v>6</v>
      </c>
      <c r="B67" s="5">
        <v>5</v>
      </c>
      <c r="C67" s="6">
        <v>9</v>
      </c>
      <c r="D67" s="6">
        <v>14</v>
      </c>
      <c r="E67" s="6">
        <v>25</v>
      </c>
      <c r="F67" s="6">
        <v>3</v>
      </c>
      <c r="G67" s="6">
        <v>7</v>
      </c>
      <c r="H67" s="6">
        <v>6</v>
      </c>
      <c r="I67" s="6">
        <v>11</v>
      </c>
      <c r="J67" s="6">
        <v>3</v>
      </c>
      <c r="K67" s="6"/>
      <c r="L67" s="6"/>
      <c r="M67" s="6"/>
      <c r="N67" s="40">
        <f>SUM(B67:M67)</f>
        <v>83</v>
      </c>
      <c r="O67" s="1"/>
      <c r="P67" s="1"/>
      <c r="Q67" s="1"/>
    </row>
    <row r="68" spans="1:17" ht="26.45" customHeight="1" x14ac:dyDescent="0.3">
      <c r="A68" s="11" t="s">
        <v>7</v>
      </c>
      <c r="B68" s="5">
        <v>10</v>
      </c>
      <c r="C68" s="6">
        <v>6</v>
      </c>
      <c r="D68" s="6">
        <v>29</v>
      </c>
      <c r="E68" s="6">
        <v>15</v>
      </c>
      <c r="F68" s="6">
        <v>14</v>
      </c>
      <c r="G68" s="6">
        <v>6</v>
      </c>
      <c r="H68" s="6">
        <v>6</v>
      </c>
      <c r="I68" s="6">
        <v>11</v>
      </c>
      <c r="J68" s="6">
        <v>4</v>
      </c>
      <c r="K68" s="6"/>
      <c r="L68" s="6"/>
      <c r="M68" s="6"/>
      <c r="N68" s="40">
        <f>SUM(B68:M68)</f>
        <v>101</v>
      </c>
      <c r="O68" s="1"/>
      <c r="P68" s="1"/>
      <c r="Q68" s="1"/>
    </row>
    <row r="69" spans="1:17" ht="26.45" customHeight="1" x14ac:dyDescent="0.3">
      <c r="A69" s="11" t="s">
        <v>8</v>
      </c>
      <c r="B69" s="5">
        <v>18</v>
      </c>
      <c r="C69" s="6">
        <v>20</v>
      </c>
      <c r="D69" s="6">
        <v>37</v>
      </c>
      <c r="E69" s="6">
        <v>33</v>
      </c>
      <c r="F69" s="6">
        <v>37</v>
      </c>
      <c r="G69" s="6">
        <v>13</v>
      </c>
      <c r="H69" s="6">
        <v>17</v>
      </c>
      <c r="I69" s="6">
        <v>20</v>
      </c>
      <c r="J69" s="6">
        <v>20</v>
      </c>
      <c r="K69" s="6"/>
      <c r="L69" s="6"/>
      <c r="M69" s="6"/>
      <c r="N69" s="40">
        <f>SUM(B69:M69)</f>
        <v>215</v>
      </c>
      <c r="O69" s="1"/>
      <c r="P69" s="1"/>
      <c r="Q69" s="1"/>
    </row>
    <row r="70" spans="1:17" ht="26.45" customHeight="1" x14ac:dyDescent="0.3">
      <c r="A70" s="35" t="s">
        <v>9</v>
      </c>
      <c r="B70" s="36">
        <v>26</v>
      </c>
      <c r="C70" s="37">
        <v>23</v>
      </c>
      <c r="D70" s="37">
        <v>48</v>
      </c>
      <c r="E70" s="37">
        <v>40</v>
      </c>
      <c r="F70" s="37">
        <v>43</v>
      </c>
      <c r="G70" s="37">
        <v>18</v>
      </c>
      <c r="H70" s="37">
        <v>22</v>
      </c>
      <c r="I70" s="37">
        <v>24</v>
      </c>
      <c r="J70" s="37">
        <v>20</v>
      </c>
      <c r="K70" s="37"/>
      <c r="L70" s="37"/>
      <c r="M70" s="37"/>
      <c r="N70" s="36">
        <f>SUM(B70:M70)</f>
        <v>264</v>
      </c>
      <c r="O70" s="1"/>
      <c r="P70" s="1"/>
      <c r="Q70" s="41">
        <f>N70*100000/P66</f>
        <v>23.566168266012053</v>
      </c>
    </row>
    <row r="71" spans="1:17" s="2" customFormat="1" ht="26.45" customHeight="1" x14ac:dyDescent="0.3">
      <c r="A71" s="174" t="s">
        <v>71</v>
      </c>
      <c r="B71" s="174"/>
      <c r="C71" s="174"/>
      <c r="D71" s="174"/>
      <c r="E71" s="174"/>
      <c r="F71" s="174"/>
      <c r="G71" s="174"/>
      <c r="H71" s="174"/>
      <c r="I71" s="174"/>
      <c r="J71" s="174"/>
      <c r="K71" s="174"/>
      <c r="L71" s="174"/>
      <c r="M71" s="174"/>
      <c r="N71" s="174"/>
    </row>
    <row r="72" spans="1:17" s="31" customFormat="1" ht="26.45" customHeight="1" x14ac:dyDescent="0.3">
      <c r="A72" s="35"/>
      <c r="B72" s="35" t="s">
        <v>72</v>
      </c>
      <c r="C72" s="35" t="s">
        <v>73</v>
      </c>
      <c r="D72" s="35" t="s">
        <v>74</v>
      </c>
      <c r="E72" s="35" t="s">
        <v>75</v>
      </c>
      <c r="F72" s="35" t="s">
        <v>76</v>
      </c>
      <c r="G72" s="35" t="s">
        <v>77</v>
      </c>
      <c r="H72" s="35" t="s">
        <v>78</v>
      </c>
      <c r="I72" s="35" t="s">
        <v>79</v>
      </c>
      <c r="J72" s="35" t="s">
        <v>80</v>
      </c>
      <c r="K72" s="35" t="s">
        <v>81</v>
      </c>
      <c r="L72" s="35" t="s">
        <v>82</v>
      </c>
      <c r="M72" s="35" t="s">
        <v>83</v>
      </c>
      <c r="N72" s="35" t="s">
        <v>12</v>
      </c>
      <c r="O72" s="1"/>
      <c r="P72" s="35" t="s">
        <v>61</v>
      </c>
      <c r="Q72" s="35" t="s">
        <v>84</v>
      </c>
    </row>
    <row r="73" spans="1:17" ht="26.45" customHeight="1" x14ac:dyDescent="0.3">
      <c r="A73" s="1" t="s">
        <v>64</v>
      </c>
      <c r="B73" s="1">
        <v>0</v>
      </c>
      <c r="C73" s="1">
        <v>6</v>
      </c>
      <c r="D73" s="1">
        <v>9</v>
      </c>
      <c r="E73" s="1">
        <v>8</v>
      </c>
      <c r="F73" s="1">
        <v>7</v>
      </c>
      <c r="G73" s="1">
        <v>4</v>
      </c>
      <c r="H73" s="1">
        <v>5</v>
      </c>
      <c r="I73" s="1">
        <v>2</v>
      </c>
      <c r="J73" s="1">
        <v>2</v>
      </c>
      <c r="K73" s="1"/>
      <c r="L73" s="1"/>
      <c r="M73" s="1"/>
      <c r="N73" s="35">
        <f t="shared" ref="N73:N79" si="3">SUM(B73:M73)</f>
        <v>43</v>
      </c>
      <c r="O73" s="1"/>
      <c r="P73" s="1">
        <v>199362</v>
      </c>
      <c r="Q73" s="41">
        <f>N73*100000/P73</f>
        <v>21.568804486311333</v>
      </c>
    </row>
    <row r="74" spans="1:17" ht="26.45" customHeight="1" x14ac:dyDescent="0.3">
      <c r="A74" s="1" t="s">
        <v>65</v>
      </c>
      <c r="B74" s="1">
        <v>5</v>
      </c>
      <c r="C74" s="1">
        <v>1</v>
      </c>
      <c r="D74" s="1">
        <v>1</v>
      </c>
      <c r="E74" s="1">
        <v>2</v>
      </c>
      <c r="F74" s="1">
        <v>7</v>
      </c>
      <c r="G74" s="1">
        <v>0</v>
      </c>
      <c r="H74" s="1">
        <v>1</v>
      </c>
      <c r="I74" s="1">
        <v>2</v>
      </c>
      <c r="J74" s="1">
        <v>4</v>
      </c>
      <c r="K74" s="1"/>
      <c r="L74" s="1"/>
      <c r="M74" s="1"/>
      <c r="N74" s="35">
        <f t="shared" si="3"/>
        <v>23</v>
      </c>
      <c r="O74" s="1"/>
      <c r="P74" s="1">
        <v>54860</v>
      </c>
      <c r="Q74" s="41">
        <f t="shared" ref="Q74:Q79" si="4">N74*100000/P74</f>
        <v>41.924899744804961</v>
      </c>
    </row>
    <row r="75" spans="1:17" ht="26.45" customHeight="1" x14ac:dyDescent="0.3">
      <c r="A75" s="1" t="s">
        <v>66</v>
      </c>
      <c r="B75" s="1">
        <v>0</v>
      </c>
      <c r="C75" s="1">
        <v>2</v>
      </c>
      <c r="D75" s="1">
        <v>2</v>
      </c>
      <c r="E75" s="1">
        <v>3</v>
      </c>
      <c r="F75" s="1">
        <v>2</v>
      </c>
      <c r="G75" s="1">
        <v>1</v>
      </c>
      <c r="H75" s="1">
        <v>1</v>
      </c>
      <c r="I75" s="1">
        <v>0</v>
      </c>
      <c r="J75" s="1">
        <v>3</v>
      </c>
      <c r="K75" s="1"/>
      <c r="L75" s="1"/>
      <c r="M75" s="1"/>
      <c r="N75" s="35">
        <f t="shared" si="3"/>
        <v>14</v>
      </c>
      <c r="O75" s="1"/>
      <c r="P75" s="1">
        <v>65124</v>
      </c>
      <c r="Q75" s="41">
        <f t="shared" si="4"/>
        <v>21.497451016522326</v>
      </c>
    </row>
    <row r="76" spans="1:17" ht="26.45" customHeight="1" x14ac:dyDescent="0.3">
      <c r="A76" s="1" t="s">
        <v>67</v>
      </c>
      <c r="B76" s="1">
        <v>5</v>
      </c>
      <c r="C76" s="1">
        <v>4</v>
      </c>
      <c r="D76" s="1">
        <v>9</v>
      </c>
      <c r="E76" s="1">
        <v>8</v>
      </c>
      <c r="F76" s="1">
        <v>3</v>
      </c>
      <c r="G76" s="1">
        <v>3</v>
      </c>
      <c r="H76" s="1">
        <v>0</v>
      </c>
      <c r="I76" s="1">
        <v>5</v>
      </c>
      <c r="J76" s="1">
        <v>0</v>
      </c>
      <c r="K76" s="1"/>
      <c r="L76" s="1"/>
      <c r="M76" s="1"/>
      <c r="N76" s="35">
        <f t="shared" si="3"/>
        <v>37</v>
      </c>
      <c r="O76" s="1"/>
      <c r="P76" s="1">
        <v>205138</v>
      </c>
      <c r="Q76" s="41">
        <f t="shared" si="4"/>
        <v>18.036638750499662</v>
      </c>
    </row>
    <row r="77" spans="1:17" ht="26.45" customHeight="1" x14ac:dyDescent="0.3">
      <c r="A77" s="1" t="s">
        <v>68</v>
      </c>
      <c r="B77" s="1">
        <v>9</v>
      </c>
      <c r="C77" s="1">
        <v>2</v>
      </c>
      <c r="D77" s="1">
        <v>11</v>
      </c>
      <c r="E77" s="1">
        <v>9</v>
      </c>
      <c r="F77" s="1">
        <v>12</v>
      </c>
      <c r="G77" s="1">
        <v>3</v>
      </c>
      <c r="H77" s="1">
        <v>5</v>
      </c>
      <c r="I77" s="1">
        <v>3</v>
      </c>
      <c r="J77" s="1">
        <v>6</v>
      </c>
      <c r="K77" s="1"/>
      <c r="L77" s="1"/>
      <c r="M77" s="1"/>
      <c r="N77" s="35">
        <f t="shared" si="3"/>
        <v>60</v>
      </c>
      <c r="O77" s="1"/>
      <c r="P77" s="1">
        <v>271268</v>
      </c>
      <c r="Q77" s="41">
        <f t="shared" si="4"/>
        <v>22.118347906867008</v>
      </c>
    </row>
    <row r="78" spans="1:17" ht="26.45" customHeight="1" x14ac:dyDescent="0.3">
      <c r="A78" s="1" t="s">
        <v>69</v>
      </c>
      <c r="B78" s="1">
        <v>6</v>
      </c>
      <c r="C78" s="1">
        <v>8</v>
      </c>
      <c r="D78" s="1">
        <v>14</v>
      </c>
      <c r="E78" s="1">
        <v>6</v>
      </c>
      <c r="F78" s="1">
        <v>12</v>
      </c>
      <c r="G78" s="1">
        <v>5</v>
      </c>
      <c r="H78" s="1">
        <v>7</v>
      </c>
      <c r="I78" s="1">
        <v>4</v>
      </c>
      <c r="J78" s="1">
        <v>3</v>
      </c>
      <c r="K78" s="1"/>
      <c r="L78" s="1"/>
      <c r="M78" s="1"/>
      <c r="N78" s="35">
        <f t="shared" si="3"/>
        <v>65</v>
      </c>
      <c r="O78" s="1"/>
      <c r="P78" s="1">
        <v>271311</v>
      </c>
      <c r="Q78" s="41">
        <f t="shared" si="4"/>
        <v>23.95774590783271</v>
      </c>
    </row>
    <row r="79" spans="1:17" ht="26.45" customHeight="1" x14ac:dyDescent="0.3">
      <c r="A79" s="1" t="s">
        <v>70</v>
      </c>
      <c r="B79" s="1">
        <v>1</v>
      </c>
      <c r="C79" s="1">
        <v>0</v>
      </c>
      <c r="D79" s="1">
        <v>2</v>
      </c>
      <c r="E79" s="1">
        <v>3</v>
      </c>
      <c r="F79" s="1">
        <v>0</v>
      </c>
      <c r="G79" s="1">
        <v>3</v>
      </c>
      <c r="H79" s="1">
        <v>3</v>
      </c>
      <c r="I79" s="1">
        <v>4</v>
      </c>
      <c r="J79" s="1">
        <v>2</v>
      </c>
      <c r="K79" s="1"/>
      <c r="L79" s="1"/>
      <c r="M79" s="1"/>
      <c r="N79" s="35">
        <f t="shared" si="3"/>
        <v>18</v>
      </c>
      <c r="O79" s="1"/>
      <c r="P79" s="1">
        <v>53187</v>
      </c>
      <c r="Q79" s="41">
        <f t="shared" si="4"/>
        <v>33.842856337074849</v>
      </c>
    </row>
    <row r="82" spans="1:13" ht="26.45" customHeight="1" x14ac:dyDescent="0.3">
      <c r="A82" s="167" t="s">
        <v>0</v>
      </c>
      <c r="B82" s="167"/>
      <c r="C82" s="167"/>
      <c r="D82" s="167"/>
      <c r="E82" s="167"/>
      <c r="F82" s="167"/>
      <c r="G82" s="167"/>
      <c r="H82" s="167"/>
      <c r="I82" s="167"/>
      <c r="J82" s="167"/>
      <c r="K82" s="167"/>
      <c r="L82" s="167"/>
      <c r="M82" s="167"/>
    </row>
  </sheetData>
  <mergeCells count="34">
    <mergeCell ref="I44:I45"/>
    <mergeCell ref="J44:J45"/>
    <mergeCell ref="K44:K45"/>
    <mergeCell ref="L44:L45"/>
    <mergeCell ref="M44:M45"/>
    <mergeCell ref="A56:E56"/>
    <mergeCell ref="E44:E45"/>
    <mergeCell ref="F44:F45"/>
    <mergeCell ref="G44:G45"/>
    <mergeCell ref="H44:H45"/>
    <mergeCell ref="C44:C45"/>
    <mergeCell ref="D44:D45"/>
    <mergeCell ref="M15:N15"/>
    <mergeCell ref="O44:O45"/>
    <mergeCell ref="P44:P45"/>
    <mergeCell ref="M8:N8"/>
    <mergeCell ref="L34:N34"/>
    <mergeCell ref="N44:N45"/>
    <mergeCell ref="A1:M1"/>
    <mergeCell ref="A2:M2"/>
    <mergeCell ref="A82:M82"/>
    <mergeCell ref="B3:D3"/>
    <mergeCell ref="E3:G3"/>
    <mergeCell ref="H3:J3"/>
    <mergeCell ref="K3:M3"/>
    <mergeCell ref="A20:M20"/>
    <mergeCell ref="A27:M27"/>
    <mergeCell ref="A9:M9"/>
    <mergeCell ref="M26:N26"/>
    <mergeCell ref="M33:N33"/>
    <mergeCell ref="A38:M38"/>
    <mergeCell ref="B44:B45"/>
    <mergeCell ref="A65:M65"/>
    <mergeCell ref="A71:N71"/>
  </mergeCells>
  <pageMargins left="0.11811023622047245" right="0.11811023622047245" top="0.55118110236220474" bottom="0.55118110236220474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57"/>
  <sheetViews>
    <sheetView workbookViewId="0">
      <selection activeCell="A11" sqref="A11:XFD11"/>
    </sheetView>
  </sheetViews>
  <sheetFormatPr defaultColWidth="8.75" defaultRowHeight="21.75" x14ac:dyDescent="0.5"/>
  <cols>
    <col min="1" max="1" width="4.25" style="78" customWidth="1"/>
    <col min="2" max="2" width="11.5" style="76" customWidth="1"/>
    <col min="3" max="3" width="10.75" style="76" bestFit="1" customWidth="1"/>
    <col min="4" max="15" width="5.625" style="76" customWidth="1"/>
    <col min="16" max="16" width="10.375" style="76" customWidth="1"/>
    <col min="17" max="17" width="10.25" style="76" customWidth="1"/>
    <col min="18" max="22" width="0" style="78" hidden="1" customWidth="1"/>
    <col min="23" max="27" width="8.75" style="76"/>
    <col min="28" max="29" width="0" style="76" hidden="1" customWidth="1"/>
    <col min="30" max="31" width="8.75" style="76" hidden="1" customWidth="1"/>
    <col min="32" max="39" width="0" style="76" hidden="1" customWidth="1"/>
    <col min="40" max="16384" width="8.75" style="76"/>
  </cols>
  <sheetData>
    <row r="1" spans="1:22" ht="24" x14ac:dyDescent="0.55000000000000004">
      <c r="A1" s="204" t="s">
        <v>107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76"/>
      <c r="S1" s="76"/>
      <c r="T1" s="76"/>
      <c r="U1" s="76"/>
      <c r="V1" s="76"/>
    </row>
    <row r="2" spans="1:22" ht="24" x14ac:dyDescent="0.5">
      <c r="A2" s="182" t="s">
        <v>108</v>
      </c>
      <c r="B2" s="203" t="s">
        <v>16</v>
      </c>
      <c r="C2" s="203" t="s">
        <v>109</v>
      </c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205" t="s">
        <v>110</v>
      </c>
      <c r="Q2" s="180" t="s">
        <v>111</v>
      </c>
      <c r="R2" s="76"/>
      <c r="S2" s="76"/>
      <c r="T2" s="76"/>
      <c r="U2" s="76"/>
      <c r="V2" s="76"/>
    </row>
    <row r="3" spans="1:22" ht="24" x14ac:dyDescent="0.5">
      <c r="A3" s="182"/>
      <c r="B3" s="203"/>
      <c r="C3" s="203"/>
      <c r="D3" s="197">
        <v>2560</v>
      </c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9"/>
      <c r="P3" s="206"/>
      <c r="Q3" s="180"/>
      <c r="R3" s="76"/>
      <c r="S3" s="76"/>
      <c r="T3" s="76"/>
      <c r="U3" s="76"/>
      <c r="V3" s="76"/>
    </row>
    <row r="4" spans="1:22" s="78" customFormat="1" ht="24" x14ac:dyDescent="0.5">
      <c r="A4" s="182"/>
      <c r="B4" s="203"/>
      <c r="C4" s="203"/>
      <c r="D4" s="77" t="s">
        <v>72</v>
      </c>
      <c r="E4" s="77" t="s">
        <v>73</v>
      </c>
      <c r="F4" s="77" t="s">
        <v>74</v>
      </c>
      <c r="G4" s="77" t="s">
        <v>75</v>
      </c>
      <c r="H4" s="77" t="s">
        <v>76</v>
      </c>
      <c r="I4" s="77" t="s">
        <v>77</v>
      </c>
      <c r="J4" s="77" t="s">
        <v>78</v>
      </c>
      <c r="K4" s="77" t="s">
        <v>79</v>
      </c>
      <c r="L4" s="77" t="s">
        <v>80</v>
      </c>
      <c r="M4" s="77" t="s">
        <v>81</v>
      </c>
      <c r="N4" s="77" t="s">
        <v>82</v>
      </c>
      <c r="O4" s="77" t="s">
        <v>83</v>
      </c>
      <c r="P4" s="207"/>
      <c r="Q4" s="180"/>
    </row>
    <row r="5" spans="1:22" ht="24" x14ac:dyDescent="0.55000000000000004">
      <c r="A5" s="79">
        <v>1</v>
      </c>
      <c r="B5" s="80" t="str">
        <f>VLOOKUP(A5,A37:U43,2,FALSE)</f>
        <v>ธัญบุรี</v>
      </c>
      <c r="C5" s="81">
        <f>VLOOKUP(A5,A37:U43,3,FALSE)</f>
        <v>199889</v>
      </c>
      <c r="D5" s="81">
        <f>VLOOKUP(A5,A37:U43,4,FALSE)</f>
        <v>4</v>
      </c>
      <c r="E5" s="81">
        <f>VLOOKUP(A5,A37:U43,5,FALSE)</f>
        <v>7</v>
      </c>
      <c r="F5" s="81">
        <f>VLOOKUP(A5,A37:U43,6,FALSE)</f>
        <v>17</v>
      </c>
      <c r="G5" s="81">
        <f>VLOOKUP(A5,A37:U43,7,FALSE)</f>
        <v>5</v>
      </c>
      <c r="H5" s="81">
        <f>VLOOKUP(A5,$A$37:$U$43,8,FALSE)</f>
        <v>7</v>
      </c>
      <c r="I5" s="81">
        <f>VLOOKUP(A5,$A$37:$U$43,9,FALSE)</f>
        <v>9</v>
      </c>
      <c r="J5" s="81">
        <f>VLOOKUP(A5,A37:U43,10,FALSE)</f>
        <v>7</v>
      </c>
      <c r="K5" s="81">
        <f>VLOOKUP(A5,A37:U43,11,FALSE)</f>
        <v>4</v>
      </c>
      <c r="L5" s="81">
        <f>VLOOKUP(A5,A37:U43,12,FALSE)</f>
        <v>5</v>
      </c>
      <c r="M5" s="81">
        <f>VLOOKUP(A5,A37:U43,13,FALSE)</f>
        <v>3</v>
      </c>
      <c r="N5" s="81">
        <f>VLOOKUP(A5,A37:U43,14,FALSE)</f>
        <v>4</v>
      </c>
      <c r="O5" s="81">
        <f>VLOOKUP(A5,A37:U43,15,FALSE)</f>
        <v>7</v>
      </c>
      <c r="P5" s="81">
        <f t="shared" ref="P5:P11" si="0">VLOOKUP($A5,$A$37:$U$43,16,FALSE)</f>
        <v>79</v>
      </c>
      <c r="Q5" s="82">
        <f>VLOOKUP(A5,A37:U43,17,FALSE)</f>
        <v>39.521934673743928</v>
      </c>
      <c r="R5" s="76"/>
      <c r="S5" s="76"/>
      <c r="T5" s="76"/>
      <c r="U5" s="76"/>
      <c r="V5" s="76"/>
    </row>
    <row r="6" spans="1:22" ht="24" x14ac:dyDescent="0.55000000000000004">
      <c r="A6" s="79">
        <v>2</v>
      </c>
      <c r="B6" s="80" t="str">
        <f>VLOOKUP(A6,A37:U43,2,FALSE)</f>
        <v>ลำลูกกา</v>
      </c>
      <c r="C6" s="81">
        <f>VLOOKUP(A6,A37:U43,3,FALSE)</f>
        <v>261546</v>
      </c>
      <c r="D6" s="81">
        <f>VLOOKUP($A$6,$A$37:$U$43,4,FALSE)</f>
        <v>5</v>
      </c>
      <c r="E6" s="81">
        <f>VLOOKUP($A$6,$A$37:$U$43,5,FALSE)</f>
        <v>3</v>
      </c>
      <c r="F6" s="81">
        <f>VLOOKUP($A$6,$A$37:$U$43,6,FALSE)</f>
        <v>11</v>
      </c>
      <c r="G6" s="81">
        <f>VLOOKUP($A$6,$A$37:$U$43,7,FALSE)</f>
        <v>10</v>
      </c>
      <c r="H6" s="81">
        <f>VLOOKUP($A$6,$A$37:$U$43,8,FALSE)</f>
        <v>5</v>
      </c>
      <c r="I6" s="81">
        <f>VLOOKUP($A$6,$A$37:$U$43,9,FALSE)</f>
        <v>6</v>
      </c>
      <c r="J6" s="81">
        <f>VLOOKUP($A$6,$A$37:$U$43,10,FALSE)</f>
        <v>4</v>
      </c>
      <c r="K6" s="81">
        <f>VLOOKUP($A$6,$A$37:$U$43,11,FALSE)</f>
        <v>6</v>
      </c>
      <c r="L6" s="81">
        <f>VLOOKUP($A$6,$A$37:$U$43,12,FALSE)</f>
        <v>9</v>
      </c>
      <c r="M6" s="81">
        <f>VLOOKUP($A$6,$A$37:$U$43,13,FALSE)</f>
        <v>6</v>
      </c>
      <c r="N6" s="81">
        <f>VLOOKUP($A$6,$A$37:$U$43,14,FALSE)</f>
        <v>5</v>
      </c>
      <c r="O6" s="81">
        <f>VLOOKUP($A$6,$A$37:$U$43,15,FALSE)</f>
        <v>3</v>
      </c>
      <c r="P6" s="81">
        <f t="shared" si="0"/>
        <v>73</v>
      </c>
      <c r="Q6" s="83">
        <f>VLOOKUP($A$6,$A$37:$U$43,17,FALSE)</f>
        <v>27.910960213499727</v>
      </c>
      <c r="R6" s="76"/>
      <c r="S6" s="76"/>
      <c r="T6" s="76"/>
      <c r="U6" s="76"/>
      <c r="V6" s="76"/>
    </row>
    <row r="7" spans="1:22" ht="24" x14ac:dyDescent="0.55000000000000004">
      <c r="A7" s="79">
        <v>3</v>
      </c>
      <c r="B7" s="80" t="str">
        <f>VLOOKUP(A7,A37:U43,2,FALSE)</f>
        <v>คลองหลวง</v>
      </c>
      <c r="C7" s="81">
        <f>VLOOKUP(A7,A37:U43,3,FALSE)</f>
        <v>260779</v>
      </c>
      <c r="D7" s="81">
        <f>VLOOKUP($A$7,$A$37:$U$43,4,FALSE)</f>
        <v>5</v>
      </c>
      <c r="E7" s="81">
        <f>VLOOKUP($A$7,$A$37:$U$43,5,FALSE)</f>
        <v>6</v>
      </c>
      <c r="F7" s="81">
        <f>VLOOKUP($A$7,$A$37:$U$43,6,FALSE)</f>
        <v>9</v>
      </c>
      <c r="G7" s="81">
        <f>VLOOKUP($A$7,$A$37:$U$43,7,FALSE)</f>
        <v>6</v>
      </c>
      <c r="H7" s="81">
        <f>VLOOKUP($A$7,$A$37:$U$43,8,FALSE)</f>
        <v>1</v>
      </c>
      <c r="I7" s="81">
        <f>VLOOKUP($A$7,$A$37:$U$43,9,FALSE)</f>
        <v>5</v>
      </c>
      <c r="J7" s="81">
        <f>VLOOKUP($A$7,$A$37:$U$43,10,FALSE)</f>
        <v>4</v>
      </c>
      <c r="K7" s="81">
        <f>VLOOKUP($A$7,$A$37:$U$43,11,FALSE)</f>
        <v>2</v>
      </c>
      <c r="L7" s="81">
        <f>VLOOKUP($A$7,$A$37:$U$43,12,FALSE)</f>
        <v>10</v>
      </c>
      <c r="M7" s="81">
        <f>VLOOKUP($A$7,$A$37:$U$43,13,FALSE)</f>
        <v>5</v>
      </c>
      <c r="N7" s="81">
        <f>VLOOKUP($A$7,$A$37:$U$43,14,FALSE)</f>
        <v>8</v>
      </c>
      <c r="O7" s="81">
        <f>VLOOKUP($A$7,$A$37:$U$43,15,FALSE)</f>
        <v>6</v>
      </c>
      <c r="P7" s="81">
        <f t="shared" si="0"/>
        <v>67</v>
      </c>
      <c r="Q7" s="82">
        <f>VLOOKUP(A7,A37:U43,17,FALSE)</f>
        <v>25.692252827106476</v>
      </c>
      <c r="R7" s="76"/>
      <c r="S7" s="76"/>
      <c r="T7" s="76"/>
      <c r="U7" s="76"/>
      <c r="V7" s="76"/>
    </row>
    <row r="8" spans="1:22" ht="24" x14ac:dyDescent="0.55000000000000004">
      <c r="A8" s="79">
        <v>4</v>
      </c>
      <c r="B8" s="80" t="str">
        <f>VLOOKUP(A8,A37:U43,2,FALSE)</f>
        <v>เมืองปทุมธานี</v>
      </c>
      <c r="C8" s="81">
        <f>VLOOKUP(A8,A37:U43,3,FALSE)</f>
        <v>192503</v>
      </c>
      <c r="D8" s="81">
        <f>VLOOKUP($A$8,$A$37:$U$43,4,FALSE)</f>
        <v>6</v>
      </c>
      <c r="E8" s="81">
        <f>VLOOKUP($A$8,$A$37:$U$43,5,FALSE)</f>
        <v>3</v>
      </c>
      <c r="F8" s="81">
        <f>VLOOKUP($A$8,$A$37:$U$43,6,FALSE)</f>
        <v>6</v>
      </c>
      <c r="G8" s="81">
        <f>VLOOKUP($A$8,$A$37:$U$43,7,FALSE)</f>
        <v>8</v>
      </c>
      <c r="H8" s="81">
        <f>VLOOKUP($A$8,$A$37:$U$43,8,FALSE)</f>
        <v>8</v>
      </c>
      <c r="I8" s="81">
        <f>VLOOKUP($A$8,$A$37:$U$43,9,FALSE)</f>
        <v>5</v>
      </c>
      <c r="J8" s="81">
        <f>VLOOKUP($A$8,$A$37:$U$43,10,FALSE)</f>
        <v>2</v>
      </c>
      <c r="K8" s="81">
        <f>VLOOKUP($A$8,$A$37:$U$43,11,FALSE)</f>
        <v>3</v>
      </c>
      <c r="L8" s="81">
        <f>VLOOKUP($A$8,$A$37:$U$43,12,FALSE)</f>
        <v>6</v>
      </c>
      <c r="M8" s="81">
        <f>VLOOKUP($A$8,$A$37:$U$43,13,FALSE)</f>
        <v>6</v>
      </c>
      <c r="N8" s="81">
        <f>VLOOKUP($A$8,$A$37:$U$43,14,FALSE)</f>
        <v>5</v>
      </c>
      <c r="O8" s="81">
        <f>VLOOKUP($A$8,$A$37:$U$43,15,FALSE)</f>
        <v>5</v>
      </c>
      <c r="P8" s="81">
        <f t="shared" si="0"/>
        <v>63</v>
      </c>
      <c r="Q8" s="82">
        <f>VLOOKUP(A8,A37:U43,17,FALSE)</f>
        <v>32.72676269980208</v>
      </c>
      <c r="R8" s="76"/>
      <c r="S8" s="76"/>
      <c r="T8" s="76"/>
      <c r="U8" s="76"/>
      <c r="V8" s="76"/>
    </row>
    <row r="9" spans="1:22" ht="24" x14ac:dyDescent="0.55000000000000004">
      <c r="A9" s="79">
        <v>5</v>
      </c>
      <c r="B9" s="80" t="str">
        <f>VLOOKUP(A9,A37:U43,2,FALSE)</f>
        <v>ลาดหลุมแก้ว</v>
      </c>
      <c r="C9" s="81">
        <f>VLOOKUP(A9,A37:U43,3,FALSE)</f>
        <v>63247</v>
      </c>
      <c r="D9" s="81">
        <f>VLOOKUP($A$9,$A$37:$U$43,4,FALSE)</f>
        <v>4</v>
      </c>
      <c r="E9" s="81">
        <f>VLOOKUP($A$9,$A$37:$U$43,5,FALSE)</f>
        <v>3</v>
      </c>
      <c r="F9" s="81">
        <f>VLOOKUP($A$9,$A$37:$U$43,6,FALSE)</f>
        <v>0</v>
      </c>
      <c r="G9" s="81">
        <f>VLOOKUP($A$9,$A$37:$U$43,7,FALSE)</f>
        <v>4</v>
      </c>
      <c r="H9" s="81">
        <f>VLOOKUP($A$9,$A$37:$U$43,8,FALSE)</f>
        <v>2</v>
      </c>
      <c r="I9" s="81">
        <f>VLOOKUP($A$9,$A$37:$U$43,9,FALSE)</f>
        <v>1</v>
      </c>
      <c r="J9" s="81">
        <f>VLOOKUP($A$9,$A$37:$U$43,10,FALSE)</f>
        <v>3</v>
      </c>
      <c r="K9" s="81">
        <f>VLOOKUP($A$9,$A$37:$U$43,11,FALSE)</f>
        <v>1</v>
      </c>
      <c r="L9" s="81">
        <f>VLOOKUP($A$9,$A$37:$U$43,12,FALSE)</f>
        <v>2</v>
      </c>
      <c r="M9" s="81">
        <f>VLOOKUP($A$9,$A$37:$U$43,13,FALSE)</f>
        <v>2</v>
      </c>
      <c r="N9" s="81">
        <f>VLOOKUP($A$9,$A$37:$U$43,14,FALSE)</f>
        <v>2</v>
      </c>
      <c r="O9" s="81">
        <f>VLOOKUP($A$9,$A$37:$U$43,15,FALSE)</f>
        <v>0</v>
      </c>
      <c r="P9" s="81">
        <f t="shared" si="0"/>
        <v>24</v>
      </c>
      <c r="Q9" s="82">
        <f>VLOOKUP(A9,A37:U43,17,FALSE)</f>
        <v>37.946463863898686</v>
      </c>
      <c r="R9" s="76"/>
      <c r="S9" s="76"/>
      <c r="T9" s="76"/>
      <c r="U9" s="76"/>
      <c r="V9" s="76"/>
    </row>
    <row r="10" spans="1:22" ht="24" x14ac:dyDescent="0.55000000000000004">
      <c r="A10" s="79">
        <v>6</v>
      </c>
      <c r="B10" s="80" t="str">
        <f>VLOOKUP(A10,A37:U43,2,FALSE)</f>
        <v>สามโคก</v>
      </c>
      <c r="C10" s="81">
        <f>VLOOKUP(A10,A37:U43,3,FALSE)</f>
        <v>54009</v>
      </c>
      <c r="D10" s="81">
        <f>VLOOKUP($A$10,$A$37:$U$43,4,FALSE)</f>
        <v>4</v>
      </c>
      <c r="E10" s="81">
        <f>VLOOKUP($A$10,$A$37:$U$43,5,FALSE)</f>
        <v>1</v>
      </c>
      <c r="F10" s="81">
        <f>VLOOKUP($A$10,$A$37:$U$43,6,FALSE)</f>
        <v>2</v>
      </c>
      <c r="G10" s="81">
        <f>VLOOKUP($A$10,$A$37:$U$43,7,FALSE)</f>
        <v>0</v>
      </c>
      <c r="H10" s="81">
        <f>VLOOKUP($A$10,$A$37:$U$43,8,FALSE)</f>
        <v>2</v>
      </c>
      <c r="I10" s="81">
        <f>VLOOKUP($A$10,$A$37:$U$43,9,FALSE)</f>
        <v>2</v>
      </c>
      <c r="J10" s="81">
        <f>VLOOKUP($A$10,$A$37:$U$43,10,FALSE)</f>
        <v>0</v>
      </c>
      <c r="K10" s="81">
        <f>VLOOKUP($A$10,$A$37:$U$43,11,FALSE)</f>
        <v>0</v>
      </c>
      <c r="L10" s="81">
        <f>VLOOKUP($A$10,$A$37:$U$43,12,FALSE)</f>
        <v>3</v>
      </c>
      <c r="M10" s="81">
        <f>VLOOKUP($A$10,$A$37:$U$43,13,FALSE)</f>
        <v>5</v>
      </c>
      <c r="N10" s="81">
        <f>VLOOKUP($A$10,$A$37:$U$43,14,FALSE)</f>
        <v>0</v>
      </c>
      <c r="O10" s="81">
        <f>VLOOKUP($A$10,$A$37:$U$43,15,FALSE)</f>
        <v>3</v>
      </c>
      <c r="P10" s="81">
        <f t="shared" si="0"/>
        <v>22</v>
      </c>
      <c r="Q10" s="82">
        <f>VLOOKUP(A10,A37:U43,17,FALSE)</f>
        <v>40.733951748782609</v>
      </c>
      <c r="R10" s="76"/>
      <c r="S10" s="76"/>
      <c r="T10" s="76"/>
      <c r="U10" s="76"/>
      <c r="V10" s="76"/>
    </row>
    <row r="11" spans="1:22" ht="24" x14ac:dyDescent="0.55000000000000004">
      <c r="A11" s="79">
        <v>7</v>
      </c>
      <c r="B11" s="80" t="str">
        <f>VLOOKUP(A11,A37:U43,2,FALSE)</f>
        <v>หนองเสือ</v>
      </c>
      <c r="C11" s="81">
        <f>VLOOKUP(A11,A37:U43,3,FALSE)</f>
        <v>52183</v>
      </c>
      <c r="D11" s="81">
        <f>VLOOKUP($A$11,$A$37:$U$43,4,FALSE)</f>
        <v>0</v>
      </c>
      <c r="E11" s="81">
        <f>VLOOKUP($A$11,$A$37:$U$43,5,FALSE)</f>
        <v>3</v>
      </c>
      <c r="F11" s="81">
        <f>VLOOKUP($A$11,$A$37:$U$43,6,FALSE)</f>
        <v>1</v>
      </c>
      <c r="G11" s="81">
        <f>VLOOKUP($A$11,$A$37:$U$43,7,FALSE)</f>
        <v>6</v>
      </c>
      <c r="H11" s="81">
        <f>VLOOKUP($A$11,$A$37:$U$43,8,FALSE)</f>
        <v>2</v>
      </c>
      <c r="I11" s="81">
        <f>VLOOKUP($A$11,$A$37:$U$43,9,FALSE)</f>
        <v>2</v>
      </c>
      <c r="J11" s="81">
        <f>VLOOKUP($A$11,$A$37:$U$43,10,FALSE)</f>
        <v>2</v>
      </c>
      <c r="K11" s="81">
        <f>VLOOKUP($A$11,$A$37:$U$43,11,FALSE)</f>
        <v>1</v>
      </c>
      <c r="L11" s="81">
        <f>VLOOKUP($A$11,$A$37:$U$43,12,FALSE)</f>
        <v>1</v>
      </c>
      <c r="M11" s="81">
        <f>VLOOKUP($A$11,$A$37:$U$43,13,FALSE)</f>
        <v>0</v>
      </c>
      <c r="N11" s="81">
        <f>VLOOKUP($A$11,$A$37:$U$43,14,FALSE)</f>
        <v>0</v>
      </c>
      <c r="O11" s="81">
        <f>VLOOKUP($A$11,$A$37:$U$43,15,FALSE)</f>
        <v>1</v>
      </c>
      <c r="P11" s="81">
        <f t="shared" si="0"/>
        <v>19</v>
      </c>
      <c r="Q11" s="82">
        <f>VLOOKUP(A11,A37:U43,17,FALSE)</f>
        <v>36.410325201694036</v>
      </c>
      <c r="R11" s="76"/>
      <c r="S11" s="76"/>
      <c r="T11" s="76"/>
      <c r="U11" s="76"/>
      <c r="V11" s="76"/>
    </row>
    <row r="12" spans="1:22" ht="24" x14ac:dyDescent="0.5">
      <c r="A12" s="178" t="s">
        <v>12</v>
      </c>
      <c r="B12" s="179"/>
      <c r="C12" s="84">
        <f>SUM(C5:C11)</f>
        <v>1084156</v>
      </c>
      <c r="D12" s="84">
        <f t="shared" ref="D12:O12" si="1">SUM(D5:D11)</f>
        <v>28</v>
      </c>
      <c r="E12" s="84">
        <f t="shared" si="1"/>
        <v>26</v>
      </c>
      <c r="F12" s="84">
        <f t="shared" si="1"/>
        <v>46</v>
      </c>
      <c r="G12" s="84">
        <f t="shared" si="1"/>
        <v>39</v>
      </c>
      <c r="H12" s="84">
        <f t="shared" si="1"/>
        <v>27</v>
      </c>
      <c r="I12" s="84">
        <f t="shared" si="1"/>
        <v>30</v>
      </c>
      <c r="J12" s="84">
        <f t="shared" si="1"/>
        <v>22</v>
      </c>
      <c r="K12" s="84">
        <f t="shared" si="1"/>
        <v>17</v>
      </c>
      <c r="L12" s="84">
        <f t="shared" si="1"/>
        <v>36</v>
      </c>
      <c r="M12" s="84">
        <f t="shared" si="1"/>
        <v>27</v>
      </c>
      <c r="N12" s="84">
        <f t="shared" si="1"/>
        <v>24</v>
      </c>
      <c r="O12" s="84">
        <f t="shared" si="1"/>
        <v>25</v>
      </c>
      <c r="P12" s="84">
        <f>SUM(P5:P11)</f>
        <v>347</v>
      </c>
      <c r="Q12" s="85">
        <f>SUM(P12*100000/C12)</f>
        <v>32.006464014403832</v>
      </c>
      <c r="R12" s="76"/>
      <c r="S12" s="76"/>
      <c r="T12" s="76"/>
      <c r="U12" s="76"/>
      <c r="V12" s="76"/>
    </row>
    <row r="13" spans="1:22" ht="24" x14ac:dyDescent="0.5">
      <c r="A13" s="202" t="s">
        <v>112</v>
      </c>
      <c r="B13" s="202"/>
      <c r="C13" s="202"/>
      <c r="D13" s="202"/>
      <c r="E13" s="202"/>
      <c r="F13" s="202"/>
      <c r="G13" s="202"/>
      <c r="H13" s="202"/>
      <c r="I13" s="86"/>
      <c r="J13" s="86"/>
      <c r="K13" s="86"/>
      <c r="L13" s="86"/>
      <c r="M13" s="86"/>
      <c r="N13" s="86"/>
      <c r="O13" s="86"/>
      <c r="R13" s="76"/>
      <c r="S13" s="76"/>
      <c r="T13" s="76"/>
      <c r="U13" s="76"/>
      <c r="V13" s="76"/>
    </row>
    <row r="14" spans="1:22" x14ac:dyDescent="0.5">
      <c r="D14" s="87" t="s">
        <v>113</v>
      </c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76"/>
      <c r="S14" s="76"/>
      <c r="T14" s="76"/>
      <c r="U14" s="76"/>
      <c r="V14" s="76"/>
    </row>
    <row r="15" spans="1:22" x14ac:dyDescent="0.5">
      <c r="B15" s="88" t="s">
        <v>114</v>
      </c>
      <c r="C15" s="89" t="s">
        <v>115</v>
      </c>
      <c r="R15" s="76"/>
      <c r="S15" s="76"/>
      <c r="T15" s="76"/>
      <c r="U15" s="76"/>
      <c r="V15" s="76"/>
    </row>
    <row r="16" spans="1:22" x14ac:dyDescent="0.5">
      <c r="B16" s="90">
        <f>1084156+500000</f>
        <v>1584156</v>
      </c>
      <c r="C16" s="91">
        <f>P12*100000/B16</f>
        <v>21.904408404222817</v>
      </c>
      <c r="D16" s="76" t="s">
        <v>116</v>
      </c>
      <c r="E16" s="92">
        <f>P12/12</f>
        <v>28.916666666666668</v>
      </c>
      <c r="R16" s="76"/>
      <c r="S16" s="76"/>
      <c r="T16" s="76"/>
      <c r="U16" s="76"/>
      <c r="V16" s="76"/>
    </row>
    <row r="17" spans="1:22" x14ac:dyDescent="0.5">
      <c r="C17" s="92"/>
      <c r="E17" s="92"/>
      <c r="R17" s="76"/>
      <c r="S17" s="76"/>
      <c r="T17" s="76"/>
      <c r="U17" s="76"/>
      <c r="V17" s="76"/>
    </row>
    <row r="18" spans="1:22" x14ac:dyDescent="0.5">
      <c r="C18" s="92"/>
      <c r="E18" s="92"/>
      <c r="R18" s="76"/>
      <c r="S18" s="76"/>
      <c r="T18" s="76"/>
      <c r="U18" s="76"/>
      <c r="V18" s="76"/>
    </row>
    <row r="19" spans="1:22" x14ac:dyDescent="0.5">
      <c r="C19" s="92"/>
      <c r="E19" s="92"/>
      <c r="R19" s="76"/>
      <c r="S19" s="76"/>
      <c r="T19" s="76"/>
      <c r="U19" s="76"/>
      <c r="V19" s="76"/>
    </row>
    <row r="21" spans="1:22" ht="24" x14ac:dyDescent="0.5">
      <c r="A21" s="182" t="s">
        <v>108</v>
      </c>
      <c r="B21" s="203" t="s">
        <v>16</v>
      </c>
      <c r="C21" s="203" t="s">
        <v>109</v>
      </c>
      <c r="D21" s="183"/>
      <c r="E21" s="183"/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94" t="s">
        <v>110</v>
      </c>
      <c r="Q21" s="180" t="s">
        <v>111</v>
      </c>
    </row>
    <row r="22" spans="1:22" ht="24" x14ac:dyDescent="0.5">
      <c r="A22" s="182"/>
      <c r="B22" s="203"/>
      <c r="C22" s="203"/>
      <c r="D22" s="197">
        <v>2560</v>
      </c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9"/>
      <c r="P22" s="195"/>
      <c r="Q22" s="180"/>
    </row>
    <row r="23" spans="1:22" ht="24" x14ac:dyDescent="0.5">
      <c r="A23" s="182"/>
      <c r="B23" s="203"/>
      <c r="C23" s="203"/>
      <c r="D23" s="77" t="s">
        <v>72</v>
      </c>
      <c r="E23" s="77" t="s">
        <v>73</v>
      </c>
      <c r="F23" s="77" t="s">
        <v>74</v>
      </c>
      <c r="G23" s="77" t="s">
        <v>75</v>
      </c>
      <c r="H23" s="77" t="s">
        <v>76</v>
      </c>
      <c r="I23" s="77" t="s">
        <v>77</v>
      </c>
      <c r="J23" s="77" t="s">
        <v>78</v>
      </c>
      <c r="K23" s="77" t="s">
        <v>79</v>
      </c>
      <c r="L23" s="77" t="s">
        <v>80</v>
      </c>
      <c r="M23" s="77" t="s">
        <v>81</v>
      </c>
      <c r="N23" s="77" t="s">
        <v>82</v>
      </c>
      <c r="O23" s="77" t="s">
        <v>83</v>
      </c>
      <c r="P23" s="196"/>
      <c r="Q23" s="180"/>
    </row>
    <row r="24" spans="1:22" ht="24" x14ac:dyDescent="0.55000000000000004">
      <c r="A24" s="79">
        <v>1</v>
      </c>
      <c r="B24" s="80" t="str">
        <f>VLOOKUP(A24,A50:U56,2,FALSE)</f>
        <v>สามโคก</v>
      </c>
      <c r="C24" s="81">
        <f>VLOOKUP(A24,A50:U56,3,FALSE)</f>
        <v>54009</v>
      </c>
      <c r="D24" s="81">
        <f>VLOOKUP($A$24,$A$50:$U$56,4,FALSE)</f>
        <v>4</v>
      </c>
      <c r="E24" s="81">
        <f>VLOOKUP($A$24,$A$50:$U$56,5,FALSE)</f>
        <v>1</v>
      </c>
      <c r="F24" s="81">
        <f>VLOOKUP($A$24,$A$50:$U$56,6,FALSE)</f>
        <v>2</v>
      </c>
      <c r="G24" s="81">
        <f>VLOOKUP($A$24,$A$50:$U$56,7,FALSE)</f>
        <v>0</v>
      </c>
      <c r="H24" s="81">
        <f>VLOOKUP($A$24,$A$50:$U$56,8,FALSE)</f>
        <v>2</v>
      </c>
      <c r="I24" s="81">
        <f>VLOOKUP($A$24,$A$50:$U$56,9,FALSE)</f>
        <v>2</v>
      </c>
      <c r="J24" s="81">
        <f>VLOOKUP($A$24,$A$50:$U$56,10,FALSE)</f>
        <v>0</v>
      </c>
      <c r="K24" s="81">
        <f>VLOOKUP($A$24,$A$50:$U$56,11,FALSE)</f>
        <v>0</v>
      </c>
      <c r="L24" s="81">
        <f>VLOOKUP($A$24,$A$50:$U$56,12,FALSE)</f>
        <v>3</v>
      </c>
      <c r="M24" s="81">
        <f>VLOOKUP($A$24,$A$50:$U$56,13,FALSE)</f>
        <v>5</v>
      </c>
      <c r="N24" s="81">
        <f>VLOOKUP($A$24,$A$50:$U$56,14,FALSE)</f>
        <v>0</v>
      </c>
      <c r="O24" s="81">
        <f>VLOOKUP($A$24,$A$50:$U$56,15,FALSE)</f>
        <v>3</v>
      </c>
      <c r="P24" s="81">
        <f>VLOOKUP($A$24,$A$50:$U$56,16,FALSE)</f>
        <v>22</v>
      </c>
      <c r="Q24" s="93">
        <f>VLOOKUP($A$24,$A$50:$U$56,17,FALSE)</f>
        <v>40.733951748782609</v>
      </c>
    </row>
    <row r="25" spans="1:22" ht="24" x14ac:dyDescent="0.55000000000000004">
      <c r="A25" s="79">
        <v>2</v>
      </c>
      <c r="B25" s="80" t="str">
        <f>VLOOKUP(A25,A50:U56,2,FALSE)</f>
        <v>ธัญบุรี</v>
      </c>
      <c r="C25" s="81">
        <f>VLOOKUP(A25,A50:U56,3,FALSE)</f>
        <v>199889</v>
      </c>
      <c r="D25" s="81">
        <f>VLOOKUP($A$25,$A$50:$U$56,4,FALSE)</f>
        <v>4</v>
      </c>
      <c r="E25" s="81">
        <f>VLOOKUP($A$25,$A$50:$U$56,5,FALSE)</f>
        <v>7</v>
      </c>
      <c r="F25" s="81">
        <f>VLOOKUP($A$25,$A$50:$U$56,6,FALSE)</f>
        <v>17</v>
      </c>
      <c r="G25" s="81">
        <f>VLOOKUP($A$25,$A$50:$U$56,7,FALSE)</f>
        <v>5</v>
      </c>
      <c r="H25" s="81">
        <f>VLOOKUP($A$25,$A$50:$U$56,8,FALSE)</f>
        <v>7</v>
      </c>
      <c r="I25" s="81">
        <f>VLOOKUP($A$25,$A$50:$U$56,9,FALSE)</f>
        <v>9</v>
      </c>
      <c r="J25" s="81">
        <f>VLOOKUP($A$25,$A$50:$U$56,10,FALSE)</f>
        <v>7</v>
      </c>
      <c r="K25" s="81">
        <f>VLOOKUP($A$25,$A$50:$U$56,11,FALSE)</f>
        <v>4</v>
      </c>
      <c r="L25" s="81">
        <f>VLOOKUP($A$25,$A$50:$U$56,12,FALSE)</f>
        <v>5</v>
      </c>
      <c r="M25" s="81">
        <f>VLOOKUP($A$25,$A$50:$U$56,13,FALSE)</f>
        <v>3</v>
      </c>
      <c r="N25" s="81">
        <f>VLOOKUP($A$25,$A$50:$U$56,14,FALSE)</f>
        <v>4</v>
      </c>
      <c r="O25" s="81">
        <f>VLOOKUP($A$25,$A$50:$U$56,15,FALSE)</f>
        <v>7</v>
      </c>
      <c r="P25" s="81">
        <f>VLOOKUP($A$25,$A$50:$U$56,16,FALSE)</f>
        <v>79</v>
      </c>
      <c r="Q25" s="93">
        <f>VLOOKUP($A$25,$A$50:$U$56,17,FALSE)</f>
        <v>39.521934673743928</v>
      </c>
    </row>
    <row r="26" spans="1:22" ht="24" x14ac:dyDescent="0.55000000000000004">
      <c r="A26" s="79">
        <v>3</v>
      </c>
      <c r="B26" s="80" t="str">
        <f>VLOOKUP(A26,A50:U56,2,FALSE)</f>
        <v>ลาดหลุมแก้ว</v>
      </c>
      <c r="C26" s="81">
        <f>VLOOKUP(A26,A50:U56,3,FALSE)</f>
        <v>63247</v>
      </c>
      <c r="D26" s="81">
        <f>VLOOKUP($A$26,$A$50:$U$56,4,FALSE)</f>
        <v>4</v>
      </c>
      <c r="E26" s="81">
        <f>VLOOKUP($A$26,$A$50:$U$56,5,FALSE)</f>
        <v>3</v>
      </c>
      <c r="F26" s="81">
        <f>VLOOKUP($A$26,$A$50:$U$56,6,FALSE)</f>
        <v>0</v>
      </c>
      <c r="G26" s="81">
        <f>VLOOKUP($A$26,$A$50:$U$56,7,FALSE)</f>
        <v>4</v>
      </c>
      <c r="H26" s="81">
        <f>VLOOKUP($A$26,$A$50:$U$56,8,FALSE)</f>
        <v>2</v>
      </c>
      <c r="I26" s="81">
        <f>VLOOKUP($A$26,$A$50:$U$56,9,FALSE)</f>
        <v>1</v>
      </c>
      <c r="J26" s="81">
        <f>VLOOKUP($A$26,$A$50:$U$56,10,FALSE)</f>
        <v>3</v>
      </c>
      <c r="K26" s="81">
        <f>VLOOKUP($A$26,$A$50:$U$56,11,FALSE)</f>
        <v>1</v>
      </c>
      <c r="L26" s="81">
        <f>VLOOKUP($A$26,$A$50:$U$56,12,FALSE)</f>
        <v>2</v>
      </c>
      <c r="M26" s="81">
        <f>VLOOKUP($A$26,$A$50:$U$56,13,FALSE)</f>
        <v>2</v>
      </c>
      <c r="N26" s="81">
        <f>VLOOKUP($A$26,$A$50:$U$56,14,FALSE)</f>
        <v>2</v>
      </c>
      <c r="O26" s="81">
        <f>VLOOKUP($A$26,$A$50:$U$56,15,FALSE)</f>
        <v>0</v>
      </c>
      <c r="P26" s="81">
        <f>VLOOKUP($A$26,$A$50:$U$56,16,FALSE)</f>
        <v>24</v>
      </c>
      <c r="Q26" s="93">
        <f>VLOOKUP($A$26,$A$50:$U$56,17,FALSE)</f>
        <v>37.946463863898686</v>
      </c>
    </row>
    <row r="27" spans="1:22" ht="24" x14ac:dyDescent="0.55000000000000004">
      <c r="A27" s="79">
        <v>4</v>
      </c>
      <c r="B27" s="80" t="str">
        <f>VLOOKUP(A27,A50:U56,2,FALSE)</f>
        <v>หนองเสือ</v>
      </c>
      <c r="C27" s="81">
        <f>VLOOKUP(A27,A50:U56,3,FALSE)</f>
        <v>52183</v>
      </c>
      <c r="D27" s="81">
        <f>VLOOKUP($A$27,$A$50:$U$56,4,FALSE)</f>
        <v>0</v>
      </c>
      <c r="E27" s="81">
        <f>VLOOKUP($A$27,$A$50:$U$56,5,FALSE)</f>
        <v>3</v>
      </c>
      <c r="F27" s="81">
        <f>VLOOKUP($A$27,$A$50:$U$56,6,FALSE)</f>
        <v>1</v>
      </c>
      <c r="G27" s="81">
        <f>VLOOKUP($A$27,$A$50:$U$56,7,FALSE)</f>
        <v>6</v>
      </c>
      <c r="H27" s="81">
        <f>VLOOKUP($A$27,$A$50:$U$56,8,FALSE)</f>
        <v>2</v>
      </c>
      <c r="I27" s="81">
        <f>VLOOKUP($A$27,$A$50:$U$56,9,FALSE)</f>
        <v>2</v>
      </c>
      <c r="J27" s="81">
        <f>VLOOKUP($A$27,$A$50:$U$56,10,FALSE)</f>
        <v>2</v>
      </c>
      <c r="K27" s="81">
        <f>VLOOKUP($A$27,$A$50:$U$56,11,FALSE)</f>
        <v>1</v>
      </c>
      <c r="L27" s="81">
        <f>VLOOKUP($A$27,$A$50:$U$56,12,FALSE)</f>
        <v>1</v>
      </c>
      <c r="M27" s="81">
        <f>VLOOKUP($A$27,$A$50:$U$56,13,FALSE)</f>
        <v>0</v>
      </c>
      <c r="N27" s="81">
        <f>VLOOKUP($A$27,$A$50:$U$56,14,FALSE)</f>
        <v>0</v>
      </c>
      <c r="O27" s="81">
        <f>VLOOKUP($A$27,$A$50:$U$56,15,FALSE)</f>
        <v>1</v>
      </c>
      <c r="P27" s="81">
        <f>VLOOKUP($A$27,$A$50:$U$56,16,FALSE)</f>
        <v>19</v>
      </c>
      <c r="Q27" s="93">
        <f>VLOOKUP($A$27,$A$50:$U$56,17,FALSE)</f>
        <v>36.410325201694036</v>
      </c>
    </row>
    <row r="28" spans="1:22" ht="24" x14ac:dyDescent="0.55000000000000004">
      <c r="A28" s="79">
        <v>5</v>
      </c>
      <c r="B28" s="80" t="str">
        <f>VLOOKUP(A28,A50:U56,2,FALSE)</f>
        <v>เมืองปทุมธานี</v>
      </c>
      <c r="C28" s="81">
        <f>VLOOKUP(A28,A50:U56,3,FALSE)</f>
        <v>192503</v>
      </c>
      <c r="D28" s="81">
        <f>VLOOKUP($A$28,$A$50:$U$56,4,FALSE)</f>
        <v>6</v>
      </c>
      <c r="E28" s="81">
        <f>VLOOKUP($A$28,$A$50:$U$56,5,FALSE)</f>
        <v>3</v>
      </c>
      <c r="F28" s="81">
        <f>VLOOKUP($A$28,$A$50:$U$56,6,FALSE)</f>
        <v>6</v>
      </c>
      <c r="G28" s="81">
        <f>VLOOKUP($A$28,$A$50:$U$56,7,FALSE)</f>
        <v>8</v>
      </c>
      <c r="H28" s="81">
        <f>VLOOKUP($A$28,$A$50:$U$56,8,FALSE)</f>
        <v>8</v>
      </c>
      <c r="I28" s="81">
        <f>VLOOKUP($A$28,$A$50:$U$56,9,FALSE)</f>
        <v>5</v>
      </c>
      <c r="J28" s="81">
        <f>VLOOKUP($A$28,$A$50:$U$56,10,FALSE)</f>
        <v>2</v>
      </c>
      <c r="K28" s="81">
        <f>VLOOKUP($A$28,$A$50:$U$56,11,FALSE)</f>
        <v>3</v>
      </c>
      <c r="L28" s="81">
        <f>VLOOKUP($A$28,$A$50:$U$56,12,FALSE)</f>
        <v>6</v>
      </c>
      <c r="M28" s="81">
        <f>VLOOKUP($A$28,$A$50:$U$56,13,FALSE)</f>
        <v>6</v>
      </c>
      <c r="N28" s="81">
        <f>VLOOKUP($A$28,$A$50:$U$56,14,FALSE)</f>
        <v>5</v>
      </c>
      <c r="O28" s="81">
        <f>VLOOKUP($A$28,$A$50:$U$56,15,FALSE)</f>
        <v>5</v>
      </c>
      <c r="P28" s="81">
        <f>VLOOKUP($A$28,$A$50:$U$56,16,FALSE)</f>
        <v>63</v>
      </c>
      <c r="Q28" s="93">
        <f>VLOOKUP($A$28,$A$50:$U$56,17,FALSE)</f>
        <v>32.72676269980208</v>
      </c>
    </row>
    <row r="29" spans="1:22" ht="24" x14ac:dyDescent="0.55000000000000004">
      <c r="A29" s="79">
        <v>6</v>
      </c>
      <c r="B29" s="80" t="str">
        <f>VLOOKUP(A29,A50:U56,2,FALSE)</f>
        <v>ลำลูกกา</v>
      </c>
      <c r="C29" s="81">
        <f>VLOOKUP(A29,A50:U56,3,FALSE)</f>
        <v>261546</v>
      </c>
      <c r="D29" s="81">
        <f>VLOOKUP($A$29,$A$50:$U$56,4,FALSE)</f>
        <v>5</v>
      </c>
      <c r="E29" s="81">
        <f>VLOOKUP($A$29,$A$50:$U$56,5,FALSE)</f>
        <v>3</v>
      </c>
      <c r="F29" s="81">
        <f>VLOOKUP($A$29,$A$50:$U$56,6,FALSE)</f>
        <v>11</v>
      </c>
      <c r="G29" s="81">
        <f>VLOOKUP($A$29,$A$50:$U$56,7,FALSE)</f>
        <v>10</v>
      </c>
      <c r="H29" s="81">
        <f>VLOOKUP($A$29,$A$50:$U$56,8,FALSE)</f>
        <v>5</v>
      </c>
      <c r="I29" s="81">
        <f>VLOOKUP($A$29,$A$50:$U$56,9,FALSE)</f>
        <v>6</v>
      </c>
      <c r="J29" s="81">
        <f>VLOOKUP($A$29,$A$50:$U$56,10,FALSE)</f>
        <v>4</v>
      </c>
      <c r="K29" s="81">
        <f>VLOOKUP($A$29,$A$50:$U$56,11,FALSE)</f>
        <v>6</v>
      </c>
      <c r="L29" s="81">
        <f>VLOOKUP($A$29,$A$50:$U$56,12,FALSE)</f>
        <v>9</v>
      </c>
      <c r="M29" s="81">
        <f>VLOOKUP($A$29,$A$50:$U$56,13,FALSE)</f>
        <v>6</v>
      </c>
      <c r="N29" s="81">
        <f>VLOOKUP($A$29,$A$50:$U$56,14,FALSE)</f>
        <v>5</v>
      </c>
      <c r="O29" s="81">
        <f>VLOOKUP($A$29,$A$50:$U$56,15,FALSE)</f>
        <v>3</v>
      </c>
      <c r="P29" s="81">
        <f>VLOOKUP($A$29,$A$50:$U$56,16,FALSE)</f>
        <v>73</v>
      </c>
      <c r="Q29" s="93">
        <f>VLOOKUP($A$29,$A$50:$U$56,17,FALSE)</f>
        <v>27.910960213499727</v>
      </c>
    </row>
    <row r="30" spans="1:22" ht="24" x14ac:dyDescent="0.55000000000000004">
      <c r="A30" s="79">
        <v>7</v>
      </c>
      <c r="B30" s="80" t="str">
        <f>VLOOKUP(A30,A50:U56,2,FALSE)</f>
        <v>คลองหลวง</v>
      </c>
      <c r="C30" s="81">
        <f>VLOOKUP(A30,A50:U56,3,FALSE)</f>
        <v>260779</v>
      </c>
      <c r="D30" s="81">
        <f>VLOOKUP($A$30,$A$50:$U$56,4,FALSE)</f>
        <v>5</v>
      </c>
      <c r="E30" s="81">
        <f>VLOOKUP($A$30,$A$50:$U$56,5,FALSE)</f>
        <v>6</v>
      </c>
      <c r="F30" s="81">
        <f>VLOOKUP($A$30,$A$50:$U$56,6,FALSE)</f>
        <v>9</v>
      </c>
      <c r="G30" s="81">
        <f>VLOOKUP($A$30,$A$50:$U$56,7,FALSE)</f>
        <v>6</v>
      </c>
      <c r="H30" s="81">
        <f>VLOOKUP($A$30,$A$50:$U$56,8,FALSE)</f>
        <v>1</v>
      </c>
      <c r="I30" s="81">
        <f>VLOOKUP($A$30,$A$50:$U$56,9,FALSE)</f>
        <v>5</v>
      </c>
      <c r="J30" s="81">
        <f>VLOOKUP($A$30,$A$50:$U$56,10,FALSE)</f>
        <v>4</v>
      </c>
      <c r="K30" s="81">
        <f>VLOOKUP($A$30,$A$50:$U$56,11,FALSE)</f>
        <v>2</v>
      </c>
      <c r="L30" s="81">
        <f>VLOOKUP($A$30,$A$50:$U$56,12,FALSE)</f>
        <v>10</v>
      </c>
      <c r="M30" s="81">
        <f>VLOOKUP($A$30,$A$50:$U$56,13,FALSE)</f>
        <v>5</v>
      </c>
      <c r="N30" s="81">
        <f>VLOOKUP($A$30,$A$50:$U$56,14,FALSE)</f>
        <v>8</v>
      </c>
      <c r="O30" s="81">
        <f>VLOOKUP($A$30,$A$50:$U$56,15,FALSE)</f>
        <v>6</v>
      </c>
      <c r="P30" s="81">
        <f>VLOOKUP($A$30,$A$50:$U$56,16,FALSE)</f>
        <v>67</v>
      </c>
      <c r="Q30" s="93">
        <f>VLOOKUP($A$30,$A$50:$U$56,17,FALSE)</f>
        <v>25.692252827106476</v>
      </c>
    </row>
    <row r="31" spans="1:22" ht="24" x14ac:dyDescent="0.5">
      <c r="A31" s="200" t="s">
        <v>12</v>
      </c>
      <c r="B31" s="200"/>
      <c r="C31" s="84">
        <f>SUM(C24:C30)</f>
        <v>1084156</v>
      </c>
      <c r="D31" s="84">
        <f t="shared" ref="D31:O31" si="2">SUM(D24:D30)</f>
        <v>28</v>
      </c>
      <c r="E31" s="84">
        <f t="shared" si="2"/>
        <v>26</v>
      </c>
      <c r="F31" s="84">
        <f t="shared" si="2"/>
        <v>46</v>
      </c>
      <c r="G31" s="84">
        <f t="shared" si="2"/>
        <v>39</v>
      </c>
      <c r="H31" s="84">
        <f t="shared" si="2"/>
        <v>27</v>
      </c>
      <c r="I31" s="84">
        <f t="shared" si="2"/>
        <v>30</v>
      </c>
      <c r="J31" s="84">
        <f t="shared" si="2"/>
        <v>22</v>
      </c>
      <c r="K31" s="84">
        <f t="shared" si="2"/>
        <v>17</v>
      </c>
      <c r="L31" s="84">
        <f t="shared" si="2"/>
        <v>36</v>
      </c>
      <c r="M31" s="84">
        <f t="shared" si="2"/>
        <v>27</v>
      </c>
      <c r="N31" s="84">
        <f t="shared" si="2"/>
        <v>24</v>
      </c>
      <c r="O31" s="84">
        <f t="shared" si="2"/>
        <v>25</v>
      </c>
      <c r="P31" s="84">
        <f>SUM(P24:P30)</f>
        <v>347</v>
      </c>
      <c r="Q31" s="85">
        <f>SUM(P31*100000/C31)</f>
        <v>32.006464014403832</v>
      </c>
    </row>
    <row r="32" spans="1:22" ht="24" x14ac:dyDescent="0.5">
      <c r="A32" s="94"/>
      <c r="B32" s="201" t="s">
        <v>117</v>
      </c>
      <c r="C32" s="201"/>
      <c r="D32" s="201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6"/>
    </row>
    <row r="33" spans="1:37" ht="24" x14ac:dyDescent="0.5">
      <c r="A33" s="94"/>
      <c r="B33" s="94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6"/>
    </row>
    <row r="34" spans="1:37" ht="24" x14ac:dyDescent="0.5">
      <c r="A34" s="182" t="s">
        <v>108</v>
      </c>
      <c r="B34" s="190" t="s">
        <v>16</v>
      </c>
      <c r="C34" s="190" t="s">
        <v>109</v>
      </c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181"/>
      <c r="P34" s="193" t="s">
        <v>110</v>
      </c>
      <c r="Q34" s="180" t="s">
        <v>111</v>
      </c>
      <c r="AC34" s="97" t="s">
        <v>118</v>
      </c>
      <c r="AD34" s="97" t="s">
        <v>119</v>
      </c>
      <c r="AE34" s="97"/>
      <c r="AF34" s="97" t="s">
        <v>120</v>
      </c>
      <c r="AG34" s="97" t="s">
        <v>121</v>
      </c>
      <c r="AH34" s="97" t="s">
        <v>122</v>
      </c>
      <c r="AI34" s="97" t="s">
        <v>123</v>
      </c>
      <c r="AJ34" s="97" t="s">
        <v>124</v>
      </c>
      <c r="AK34" s="98"/>
    </row>
    <row r="35" spans="1:37" ht="24" x14ac:dyDescent="0.5">
      <c r="A35" s="182"/>
      <c r="B35" s="191"/>
      <c r="C35" s="191"/>
      <c r="D35" s="181">
        <v>2560</v>
      </c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93"/>
      <c r="Q35" s="180"/>
      <c r="AC35" s="78">
        <f>RANK(AJ35,AJ35:AJ41,0)</f>
        <v>2</v>
      </c>
      <c r="AD35" s="76" t="s">
        <v>125</v>
      </c>
      <c r="AE35" s="99">
        <v>192503</v>
      </c>
      <c r="AF35" s="78">
        <v>5</v>
      </c>
      <c r="AG35" s="78">
        <f>AF35</f>
        <v>5</v>
      </c>
      <c r="AH35" s="78">
        <v>1301</v>
      </c>
      <c r="AI35" s="78">
        <v>7</v>
      </c>
      <c r="AJ35" s="100">
        <f>AG35*10000+AI35/1000000</f>
        <v>50000.000007000002</v>
      </c>
      <c r="AK35" s="101">
        <f>8-COUNTIF(AJ35:AJ41,"&lt;="&amp;AJ35)</f>
        <v>2</v>
      </c>
    </row>
    <row r="36" spans="1:37" s="78" customFormat="1" ht="24" x14ac:dyDescent="0.5">
      <c r="A36" s="182"/>
      <c r="B36" s="192"/>
      <c r="C36" s="192"/>
      <c r="D36" s="77" t="s">
        <v>72</v>
      </c>
      <c r="E36" s="77" t="s">
        <v>73</v>
      </c>
      <c r="F36" s="77" t="s">
        <v>74</v>
      </c>
      <c r="G36" s="77" t="s">
        <v>75</v>
      </c>
      <c r="H36" s="77" t="s">
        <v>76</v>
      </c>
      <c r="I36" s="77" t="s">
        <v>77</v>
      </c>
      <c r="J36" s="77" t="s">
        <v>78</v>
      </c>
      <c r="K36" s="77" t="s">
        <v>79</v>
      </c>
      <c r="L36" s="77" t="s">
        <v>80</v>
      </c>
      <c r="M36" s="77" t="s">
        <v>81</v>
      </c>
      <c r="N36" s="77" t="s">
        <v>82</v>
      </c>
      <c r="O36" s="77" t="s">
        <v>83</v>
      </c>
      <c r="P36" s="193"/>
      <c r="Q36" s="180"/>
      <c r="R36" s="102" t="s">
        <v>121</v>
      </c>
      <c r="S36" s="102" t="s">
        <v>122</v>
      </c>
      <c r="T36" s="102" t="s">
        <v>123</v>
      </c>
      <c r="U36" s="102" t="s">
        <v>124</v>
      </c>
      <c r="V36" s="102"/>
      <c r="AC36" s="78">
        <f>RANK(AJ36,AJ35:AJ41,0)</f>
        <v>3</v>
      </c>
      <c r="AD36" s="76" t="s">
        <v>68</v>
      </c>
      <c r="AE36" s="99">
        <v>260779</v>
      </c>
      <c r="AF36" s="78">
        <v>5</v>
      </c>
      <c r="AG36" s="78">
        <f t="shared" ref="AG36:AG41" si="3">AF36</f>
        <v>5</v>
      </c>
      <c r="AH36" s="78">
        <v>1302</v>
      </c>
      <c r="AI36" s="78">
        <v>6</v>
      </c>
      <c r="AJ36" s="100">
        <f t="shared" ref="AJ36:AJ41" si="4">AG36*10000+AI36/1000000</f>
        <v>50000.000006000002</v>
      </c>
      <c r="AK36" s="101">
        <f>8-COUNTIF(AJ35:AJ41,"&lt;="&amp;AJ36)</f>
        <v>3</v>
      </c>
    </row>
    <row r="37" spans="1:37" ht="24" x14ac:dyDescent="0.55000000000000004">
      <c r="A37" s="79">
        <f>RANK(U37,U37:U43,0)</f>
        <v>4</v>
      </c>
      <c r="B37" s="80" t="s">
        <v>125</v>
      </c>
      <c r="C37" s="103">
        <v>192503</v>
      </c>
      <c r="D37" s="104">
        <v>6</v>
      </c>
      <c r="E37" s="104">
        <f>[1]November2559!$E$2</f>
        <v>3</v>
      </c>
      <c r="F37" s="104">
        <f>[1]December2559!$E$2</f>
        <v>6</v>
      </c>
      <c r="G37" s="105">
        <f>[1]January2560!$E$2</f>
        <v>8</v>
      </c>
      <c r="H37" s="105">
        <f>[1]February2560!$E$2</f>
        <v>8</v>
      </c>
      <c r="I37" s="105">
        <f>[1]March2560!$E$2</f>
        <v>5</v>
      </c>
      <c r="J37" s="105">
        <f>[1]April2560!$E$2</f>
        <v>2</v>
      </c>
      <c r="K37" s="105">
        <f>[1]May2560!$E$2</f>
        <v>3</v>
      </c>
      <c r="L37" s="105">
        <f>[1]June2560!$E$2</f>
        <v>6</v>
      </c>
      <c r="M37" s="105">
        <f>[1]July2560!$E$2</f>
        <v>6</v>
      </c>
      <c r="N37" s="105">
        <f>[1]August2560!$E$2</f>
        <v>5</v>
      </c>
      <c r="O37" s="105">
        <f>[1]September2560!$E$2</f>
        <v>5</v>
      </c>
      <c r="P37" s="106">
        <f t="shared" ref="P37:P43" si="5">SUM(D37:O37)</f>
        <v>63</v>
      </c>
      <c r="Q37" s="107">
        <f t="shared" ref="Q37:Q44" si="6">SUM(P37*100000/C37)</f>
        <v>32.72676269980208</v>
      </c>
      <c r="R37" s="108">
        <f>P37</f>
        <v>63</v>
      </c>
      <c r="S37" s="109">
        <v>1301</v>
      </c>
      <c r="T37" s="109">
        <v>7</v>
      </c>
      <c r="U37" s="109">
        <f t="shared" ref="U37:U43" si="7">R37*10000+T37/1000000</f>
        <v>630000.00000700005</v>
      </c>
      <c r="V37" s="109">
        <f>8-COUNTIF(U37:U43,"&lt;="&amp;U37)</f>
        <v>4</v>
      </c>
      <c r="AC37" s="78">
        <f>RANK(AJ37,AJ35:AJ41,0)</f>
        <v>5</v>
      </c>
      <c r="AD37" s="76" t="s">
        <v>126</v>
      </c>
      <c r="AE37" s="99">
        <v>199889</v>
      </c>
      <c r="AF37" s="78">
        <v>4</v>
      </c>
      <c r="AG37" s="78">
        <f t="shared" si="3"/>
        <v>4</v>
      </c>
      <c r="AH37" s="78">
        <v>1303</v>
      </c>
      <c r="AI37" s="78">
        <v>5</v>
      </c>
      <c r="AJ37" s="100">
        <f t="shared" si="4"/>
        <v>40000.000005000002</v>
      </c>
      <c r="AK37" s="101">
        <f>8-COUNTIF(AJ35:AJ41,"&lt;="&amp;AJ37)</f>
        <v>5</v>
      </c>
    </row>
    <row r="38" spans="1:37" ht="24" x14ac:dyDescent="0.55000000000000004">
      <c r="A38" s="79">
        <f>RANK(U38,U37:U43,0)</f>
        <v>3</v>
      </c>
      <c r="B38" s="80" t="s">
        <v>68</v>
      </c>
      <c r="C38" s="103">
        <v>260779</v>
      </c>
      <c r="D38" s="104">
        <v>5</v>
      </c>
      <c r="E38" s="104">
        <f>[2]November2559!$E$2</f>
        <v>6</v>
      </c>
      <c r="F38" s="104">
        <f>[2]December2559!$E$2</f>
        <v>9</v>
      </c>
      <c r="G38" s="105">
        <f>[2]January2560!$E$2</f>
        <v>6</v>
      </c>
      <c r="H38" s="105">
        <f>[2]February2560!$E$2</f>
        <v>1</v>
      </c>
      <c r="I38" s="105">
        <f>[2]March2560!$E$2</f>
        <v>5</v>
      </c>
      <c r="J38" s="105">
        <f>[2]April2560!$E$2</f>
        <v>4</v>
      </c>
      <c r="K38" s="105">
        <f>[2]May2560!$E$2</f>
        <v>2</v>
      </c>
      <c r="L38" s="105">
        <f>[2]June2560!$E$2</f>
        <v>10</v>
      </c>
      <c r="M38" s="105">
        <f>[2]July2560!$E$2</f>
        <v>5</v>
      </c>
      <c r="N38" s="105">
        <f>[2]August2560!$E$2</f>
        <v>8</v>
      </c>
      <c r="O38" s="105">
        <f>[2]September2560!$E$2</f>
        <v>6</v>
      </c>
      <c r="P38" s="106">
        <f t="shared" si="5"/>
        <v>67</v>
      </c>
      <c r="Q38" s="107">
        <f t="shared" si="6"/>
        <v>25.692252827106476</v>
      </c>
      <c r="R38" s="108">
        <f t="shared" ref="R38:R43" si="8">P38</f>
        <v>67</v>
      </c>
      <c r="S38" s="109">
        <v>1302</v>
      </c>
      <c r="T38" s="109">
        <v>6</v>
      </c>
      <c r="U38" s="109">
        <f t="shared" si="7"/>
        <v>670000.00000600005</v>
      </c>
      <c r="V38" s="109">
        <f>8-COUNTIF(U37:U43,"&lt;="&amp;U38)</f>
        <v>3</v>
      </c>
      <c r="AC38" s="78">
        <f>RANK(AJ38,AJ35:AJ41,0)</f>
        <v>1</v>
      </c>
      <c r="AD38" s="76" t="s">
        <v>70</v>
      </c>
      <c r="AE38" s="99">
        <v>52183</v>
      </c>
      <c r="AF38" s="78">
        <v>6</v>
      </c>
      <c r="AG38" s="78">
        <f t="shared" si="3"/>
        <v>6</v>
      </c>
      <c r="AH38" s="78">
        <v>1304</v>
      </c>
      <c r="AI38" s="78">
        <v>4</v>
      </c>
      <c r="AJ38" s="100">
        <f t="shared" si="4"/>
        <v>60000.000004000001</v>
      </c>
      <c r="AK38" s="101">
        <f>8-COUNTIF(AJ35:AJ41,"&lt;="&amp;AJ38)</f>
        <v>1</v>
      </c>
    </row>
    <row r="39" spans="1:37" ht="24" x14ac:dyDescent="0.55000000000000004">
      <c r="A39" s="79">
        <f>RANK(U39,U37:U43,0)</f>
        <v>1</v>
      </c>
      <c r="B39" s="80" t="s">
        <v>126</v>
      </c>
      <c r="C39" s="103">
        <v>199889</v>
      </c>
      <c r="D39" s="104">
        <v>4</v>
      </c>
      <c r="E39" s="104">
        <f>[3]November2559!$E$2</f>
        <v>7</v>
      </c>
      <c r="F39" s="104">
        <f>[3]December2559!$E$2</f>
        <v>17</v>
      </c>
      <c r="G39" s="105">
        <f>[3]January2560!$E$2</f>
        <v>5</v>
      </c>
      <c r="H39" s="105">
        <f>[3]February2560!$E$2</f>
        <v>7</v>
      </c>
      <c r="I39" s="105">
        <f>[3]March2560!$E$2</f>
        <v>9</v>
      </c>
      <c r="J39" s="105">
        <f>[3]April2560!$E$2</f>
        <v>7</v>
      </c>
      <c r="K39" s="105">
        <f>[3]May2560!$E$2</f>
        <v>4</v>
      </c>
      <c r="L39" s="105">
        <f>[3]June2560!$E$2</f>
        <v>5</v>
      </c>
      <c r="M39" s="105">
        <f>[3]July2560!$E$2</f>
        <v>3</v>
      </c>
      <c r="N39" s="105">
        <f>[3]August2560!$E$2</f>
        <v>4</v>
      </c>
      <c r="O39" s="105">
        <f>[3]September2560!$E$2</f>
        <v>7</v>
      </c>
      <c r="P39" s="106">
        <f t="shared" si="5"/>
        <v>79</v>
      </c>
      <c r="Q39" s="107">
        <f t="shared" si="6"/>
        <v>39.521934673743928</v>
      </c>
      <c r="R39" s="108">
        <f t="shared" si="8"/>
        <v>79</v>
      </c>
      <c r="S39" s="109">
        <v>1303</v>
      </c>
      <c r="T39" s="109">
        <v>5</v>
      </c>
      <c r="U39" s="109">
        <f t="shared" si="7"/>
        <v>790000.00000500004</v>
      </c>
      <c r="V39" s="109">
        <f>8-COUNTIF(U37:U43,"&lt;="&amp;U39)</f>
        <v>1</v>
      </c>
      <c r="AC39" s="78">
        <f>RANK(AJ39,AJ35:AJ41,0)</f>
        <v>4</v>
      </c>
      <c r="AD39" s="76" t="s">
        <v>127</v>
      </c>
      <c r="AE39" s="99">
        <v>63247</v>
      </c>
      <c r="AF39" s="78">
        <v>5</v>
      </c>
      <c r="AG39" s="78">
        <f t="shared" si="3"/>
        <v>5</v>
      </c>
      <c r="AH39" s="78">
        <v>1305</v>
      </c>
      <c r="AI39" s="78">
        <v>3</v>
      </c>
      <c r="AJ39" s="100">
        <f t="shared" si="4"/>
        <v>50000.000003000001</v>
      </c>
      <c r="AK39" s="101">
        <f>8-COUNTIF(AJ35:AJ41,"&lt;="&amp;AJ39)</f>
        <v>4</v>
      </c>
    </row>
    <row r="40" spans="1:37" ht="24" x14ac:dyDescent="0.55000000000000004">
      <c r="A40" s="79">
        <f>RANK(U40,U37:U43,0)</f>
        <v>7</v>
      </c>
      <c r="B40" s="80" t="s">
        <v>70</v>
      </c>
      <c r="C40" s="103">
        <v>52183</v>
      </c>
      <c r="D40" s="104">
        <v>0</v>
      </c>
      <c r="E40" s="104">
        <f>[4]November2559!$E$2</f>
        <v>3</v>
      </c>
      <c r="F40" s="104">
        <f>[4]December2559!$E$2</f>
        <v>1</v>
      </c>
      <c r="G40" s="105">
        <f>[4]January2560!$E$2</f>
        <v>6</v>
      </c>
      <c r="H40" s="105">
        <f>[4]February2560!$E$2</f>
        <v>2</v>
      </c>
      <c r="I40" s="105">
        <f>[4]March2560!$E$2</f>
        <v>2</v>
      </c>
      <c r="J40" s="105">
        <f>[4]April2560!$E$2</f>
        <v>2</v>
      </c>
      <c r="K40" s="105">
        <f>[4]May2560!$E$2</f>
        <v>1</v>
      </c>
      <c r="L40" s="105">
        <f>[4]June2560!$E$2</f>
        <v>1</v>
      </c>
      <c r="M40" s="105">
        <f>[4]July2560!$E$2</f>
        <v>0</v>
      </c>
      <c r="N40" s="105">
        <f>[4]August2560!$E$2</f>
        <v>0</v>
      </c>
      <c r="O40" s="105">
        <f>[4]September2560!$E$2</f>
        <v>1</v>
      </c>
      <c r="P40" s="106">
        <f t="shared" si="5"/>
        <v>19</v>
      </c>
      <c r="Q40" s="107">
        <f t="shared" si="6"/>
        <v>36.410325201694036</v>
      </c>
      <c r="R40" s="108">
        <f t="shared" si="8"/>
        <v>19</v>
      </c>
      <c r="S40" s="109">
        <v>1304</v>
      </c>
      <c r="T40" s="109">
        <v>4</v>
      </c>
      <c r="U40" s="109">
        <f t="shared" si="7"/>
        <v>190000.000004</v>
      </c>
      <c r="V40" s="109">
        <f>8-COUNTIF(U37:U43,"&lt;="&amp;U40)</f>
        <v>7</v>
      </c>
      <c r="AC40" s="78">
        <f>RANK(AJ40,AJ35:AJ41,0)</f>
        <v>6</v>
      </c>
      <c r="AD40" s="76" t="s">
        <v>69</v>
      </c>
      <c r="AE40" s="99">
        <v>261546</v>
      </c>
      <c r="AF40" s="78">
        <v>4</v>
      </c>
      <c r="AG40" s="78">
        <f t="shared" si="3"/>
        <v>4</v>
      </c>
      <c r="AH40" s="78">
        <v>1306</v>
      </c>
      <c r="AI40" s="78">
        <v>2</v>
      </c>
      <c r="AJ40" s="100">
        <f t="shared" si="4"/>
        <v>40000.000002000001</v>
      </c>
      <c r="AK40" s="101">
        <f>8-COUNTIF(AJ35:AJ41,"&lt;="&amp;AJ40)</f>
        <v>6</v>
      </c>
    </row>
    <row r="41" spans="1:37" ht="24" x14ac:dyDescent="0.55000000000000004">
      <c r="A41" s="79">
        <f>RANK(U41,U37:U43,0)</f>
        <v>5</v>
      </c>
      <c r="B41" s="80" t="s">
        <v>127</v>
      </c>
      <c r="C41" s="103">
        <v>63247</v>
      </c>
      <c r="D41" s="104">
        <v>4</v>
      </c>
      <c r="E41" s="104">
        <f>[5]November2559!$E$2</f>
        <v>3</v>
      </c>
      <c r="F41" s="104">
        <f>[5]December2559!$E$2</f>
        <v>0</v>
      </c>
      <c r="G41" s="105">
        <f>[5]January2560!$E$2</f>
        <v>4</v>
      </c>
      <c r="H41" s="105">
        <f>[5]February2560!$E$2</f>
        <v>2</v>
      </c>
      <c r="I41" s="105">
        <f>[5]March2560!$E$2</f>
        <v>1</v>
      </c>
      <c r="J41" s="105">
        <f>[5]April2560!$E$2</f>
        <v>3</v>
      </c>
      <c r="K41" s="105">
        <f>[5]May2560!$E$2</f>
        <v>1</v>
      </c>
      <c r="L41" s="105">
        <f>[5]June2560!$E$2</f>
        <v>2</v>
      </c>
      <c r="M41" s="105">
        <f>[5]July2560!$E$2</f>
        <v>2</v>
      </c>
      <c r="N41" s="105">
        <f>[5]August2560!$E$2</f>
        <v>2</v>
      </c>
      <c r="O41" s="105">
        <f>[5]September2560!$E$2</f>
        <v>0</v>
      </c>
      <c r="P41" s="106">
        <f t="shared" si="5"/>
        <v>24</v>
      </c>
      <c r="Q41" s="107">
        <f t="shared" si="6"/>
        <v>37.946463863898686</v>
      </c>
      <c r="R41" s="108">
        <f t="shared" si="8"/>
        <v>24</v>
      </c>
      <c r="S41" s="109">
        <v>1305</v>
      </c>
      <c r="T41" s="109">
        <v>3</v>
      </c>
      <c r="U41" s="109">
        <f t="shared" si="7"/>
        <v>240000.00000299999</v>
      </c>
      <c r="V41" s="109">
        <f>8-COUNTIF(U37:U43,"&lt;="&amp;U41)</f>
        <v>5</v>
      </c>
      <c r="AC41" s="78">
        <f>RANK(AJ41,AJ35:AJ41,0)</f>
        <v>7</v>
      </c>
      <c r="AD41" s="76" t="s">
        <v>65</v>
      </c>
      <c r="AE41" s="99">
        <v>54009</v>
      </c>
      <c r="AF41" s="78">
        <v>4</v>
      </c>
      <c r="AG41" s="78">
        <f t="shared" si="3"/>
        <v>4</v>
      </c>
      <c r="AH41" s="78">
        <v>1307</v>
      </c>
      <c r="AI41" s="78">
        <v>1</v>
      </c>
      <c r="AJ41" s="100">
        <f t="shared" si="4"/>
        <v>40000.000001</v>
      </c>
      <c r="AK41" s="101">
        <f>8-COUNTIF(AJ35:AJ41,"&lt;="&amp;AJ41)</f>
        <v>7</v>
      </c>
    </row>
    <row r="42" spans="1:37" ht="24" x14ac:dyDescent="0.55000000000000004">
      <c r="A42" s="79">
        <f>RANK(U42,U37:U43,0)</f>
        <v>2</v>
      </c>
      <c r="B42" s="80" t="s">
        <v>69</v>
      </c>
      <c r="C42" s="103">
        <v>261546</v>
      </c>
      <c r="D42" s="104">
        <f>[6]October2559!$E$2</f>
        <v>5</v>
      </c>
      <c r="E42" s="104">
        <f>[6]November2559!$E$2</f>
        <v>3</v>
      </c>
      <c r="F42" s="104">
        <f>[6]December2559!$E$2</f>
        <v>11</v>
      </c>
      <c r="G42" s="105">
        <f>[6]January2560!$E$2</f>
        <v>10</v>
      </c>
      <c r="H42" s="105">
        <f>[6]February2560!$E$2</f>
        <v>5</v>
      </c>
      <c r="I42" s="105">
        <f>[6]March2560!$E$2</f>
        <v>6</v>
      </c>
      <c r="J42" s="105">
        <f>[6]April2560!$E$2</f>
        <v>4</v>
      </c>
      <c r="K42" s="105">
        <f>[6]May2560!$E$2</f>
        <v>6</v>
      </c>
      <c r="L42" s="105">
        <f>[6]June2560!$E$2</f>
        <v>9</v>
      </c>
      <c r="M42" s="105">
        <f>[6]July2560!$E$2</f>
        <v>6</v>
      </c>
      <c r="N42" s="105">
        <f>[6]August2560!$E$2</f>
        <v>5</v>
      </c>
      <c r="O42" s="105">
        <f>[6]September2560!$E$2</f>
        <v>3</v>
      </c>
      <c r="P42" s="106">
        <f t="shared" si="5"/>
        <v>73</v>
      </c>
      <c r="Q42" s="107">
        <f t="shared" si="6"/>
        <v>27.910960213499727</v>
      </c>
      <c r="R42" s="108">
        <f t="shared" si="8"/>
        <v>73</v>
      </c>
      <c r="S42" s="109">
        <v>1306</v>
      </c>
      <c r="T42" s="109">
        <v>2</v>
      </c>
      <c r="U42" s="109">
        <f t="shared" si="7"/>
        <v>730000.00000200002</v>
      </c>
      <c r="V42" s="109">
        <f>8-COUNTIF(U37:U43,"&lt;="&amp;U42)</f>
        <v>2</v>
      </c>
    </row>
    <row r="43" spans="1:37" ht="24" x14ac:dyDescent="0.55000000000000004">
      <c r="A43" s="79">
        <f>RANK(U43,U37:U43,0)</f>
        <v>6</v>
      </c>
      <c r="B43" s="80" t="s">
        <v>65</v>
      </c>
      <c r="C43" s="103">
        <v>54009</v>
      </c>
      <c r="D43" s="104">
        <v>4</v>
      </c>
      <c r="E43" s="104">
        <f>[7]November2559!$E$2</f>
        <v>1</v>
      </c>
      <c r="F43" s="104">
        <f>[7]December2559!$E$2</f>
        <v>2</v>
      </c>
      <c r="G43" s="105">
        <v>0</v>
      </c>
      <c r="H43" s="105">
        <f>[7]February2560!$E$2</f>
        <v>2</v>
      </c>
      <c r="I43" s="105">
        <f>[7]March2560!$E$2</f>
        <v>2</v>
      </c>
      <c r="J43" s="105">
        <f>[7]April2560!$E$2</f>
        <v>0</v>
      </c>
      <c r="K43" s="105">
        <f>[7]May2560!$E$2</f>
        <v>0</v>
      </c>
      <c r="L43" s="105">
        <f>[7]June2560!$E$2</f>
        <v>3</v>
      </c>
      <c r="M43" s="105">
        <f>[7]July2560!$E$2</f>
        <v>5</v>
      </c>
      <c r="N43" s="105">
        <f>[7]August2560!$E$2</f>
        <v>0</v>
      </c>
      <c r="O43" s="105">
        <f>[7]September2560!$E$2</f>
        <v>3</v>
      </c>
      <c r="P43" s="106">
        <f t="shared" si="5"/>
        <v>22</v>
      </c>
      <c r="Q43" s="107">
        <f t="shared" si="6"/>
        <v>40.733951748782609</v>
      </c>
      <c r="R43" s="108">
        <f t="shared" si="8"/>
        <v>22</v>
      </c>
      <c r="S43" s="109">
        <v>1307</v>
      </c>
      <c r="T43" s="109">
        <v>1</v>
      </c>
      <c r="U43" s="109">
        <f t="shared" si="7"/>
        <v>220000.00000100001</v>
      </c>
      <c r="V43" s="109">
        <f>8-COUNTIF(U37:U43,"&lt;="&amp;U43)</f>
        <v>6</v>
      </c>
    </row>
    <row r="44" spans="1:37" ht="24" x14ac:dyDescent="0.5">
      <c r="A44" s="178" t="s">
        <v>12</v>
      </c>
      <c r="B44" s="179"/>
      <c r="C44" s="84">
        <f t="shared" ref="C44:O44" si="9">SUM(C37:C43)</f>
        <v>1084156</v>
      </c>
      <c r="D44" s="110">
        <f t="shared" si="9"/>
        <v>28</v>
      </c>
      <c r="E44" s="110">
        <f t="shared" si="9"/>
        <v>26</v>
      </c>
      <c r="F44" s="110">
        <f t="shared" si="9"/>
        <v>46</v>
      </c>
      <c r="G44" s="110">
        <f t="shared" si="9"/>
        <v>39</v>
      </c>
      <c r="H44" s="110">
        <f t="shared" si="9"/>
        <v>27</v>
      </c>
      <c r="I44" s="110">
        <f t="shared" si="9"/>
        <v>30</v>
      </c>
      <c r="J44" s="110">
        <f t="shared" si="9"/>
        <v>22</v>
      </c>
      <c r="K44" s="110">
        <f t="shared" si="9"/>
        <v>17</v>
      </c>
      <c r="L44" s="110">
        <f t="shared" si="9"/>
        <v>36</v>
      </c>
      <c r="M44" s="110">
        <f t="shared" si="9"/>
        <v>27</v>
      </c>
      <c r="N44" s="110">
        <f t="shared" si="9"/>
        <v>24</v>
      </c>
      <c r="O44" s="110">
        <f t="shared" si="9"/>
        <v>25</v>
      </c>
      <c r="P44" s="84">
        <f>SUM(P37:P43)</f>
        <v>347</v>
      </c>
      <c r="Q44" s="85">
        <f t="shared" si="6"/>
        <v>32.006464014403832</v>
      </c>
    </row>
    <row r="45" spans="1:37" ht="24" x14ac:dyDescent="0.5">
      <c r="B45" s="76">
        <v>2</v>
      </c>
      <c r="C45" s="111">
        <v>3</v>
      </c>
      <c r="D45" s="76">
        <v>4</v>
      </c>
      <c r="E45" s="111">
        <v>5</v>
      </c>
      <c r="F45" s="76">
        <v>6</v>
      </c>
      <c r="G45" s="111">
        <v>7</v>
      </c>
      <c r="H45" s="76">
        <v>8</v>
      </c>
      <c r="I45" s="111">
        <v>9</v>
      </c>
      <c r="J45" s="76">
        <v>10</v>
      </c>
      <c r="K45" s="111">
        <v>11</v>
      </c>
      <c r="L45" s="76">
        <v>12</v>
      </c>
      <c r="M45" s="111">
        <v>13</v>
      </c>
      <c r="N45" s="76">
        <v>14</v>
      </c>
      <c r="O45" s="111">
        <v>15</v>
      </c>
      <c r="P45" s="76">
        <v>16</v>
      </c>
      <c r="Q45" s="111">
        <v>17</v>
      </c>
      <c r="R45" s="76">
        <v>18</v>
      </c>
      <c r="S45" s="95">
        <v>19</v>
      </c>
      <c r="T45" s="76">
        <v>20</v>
      </c>
      <c r="U45" s="95">
        <v>21</v>
      </c>
      <c r="V45" s="76">
        <v>22</v>
      </c>
      <c r="AF45" s="78"/>
    </row>
    <row r="46" spans="1:37" x14ac:dyDescent="0.5">
      <c r="AF46" s="78"/>
    </row>
    <row r="47" spans="1:37" ht="24" x14ac:dyDescent="0.5">
      <c r="A47" s="182" t="s">
        <v>108</v>
      </c>
      <c r="B47" s="181" t="s">
        <v>16</v>
      </c>
      <c r="C47" s="181" t="s">
        <v>109</v>
      </c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3"/>
      <c r="O47" s="183"/>
      <c r="P47" s="184" t="s">
        <v>110</v>
      </c>
      <c r="Q47" s="187" t="s">
        <v>111</v>
      </c>
      <c r="AF47" s="78"/>
    </row>
    <row r="48" spans="1:37" ht="24" x14ac:dyDescent="0.5">
      <c r="A48" s="182"/>
      <c r="B48" s="181"/>
      <c r="C48" s="181"/>
      <c r="D48" s="188">
        <v>2560</v>
      </c>
      <c r="E48" s="183"/>
      <c r="F48" s="183"/>
      <c r="G48" s="183"/>
      <c r="H48" s="183"/>
      <c r="I48" s="183"/>
      <c r="J48" s="183"/>
      <c r="K48" s="183"/>
      <c r="L48" s="183"/>
      <c r="M48" s="183"/>
      <c r="N48" s="183"/>
      <c r="O48" s="189"/>
      <c r="P48" s="185"/>
      <c r="Q48" s="187"/>
      <c r="AF48" s="78"/>
    </row>
    <row r="49" spans="1:32" ht="24" x14ac:dyDescent="0.5">
      <c r="A49" s="182"/>
      <c r="B49" s="181"/>
      <c r="C49" s="181"/>
      <c r="D49" s="77" t="s">
        <v>72</v>
      </c>
      <c r="E49" s="77" t="s">
        <v>73</v>
      </c>
      <c r="F49" s="77" t="s">
        <v>74</v>
      </c>
      <c r="G49" s="77" t="s">
        <v>75</v>
      </c>
      <c r="H49" s="77" t="s">
        <v>76</v>
      </c>
      <c r="I49" s="77" t="s">
        <v>77</v>
      </c>
      <c r="J49" s="77" t="s">
        <v>78</v>
      </c>
      <c r="K49" s="77" t="s">
        <v>79</v>
      </c>
      <c r="L49" s="77" t="s">
        <v>80</v>
      </c>
      <c r="M49" s="77" t="s">
        <v>81</v>
      </c>
      <c r="N49" s="77" t="s">
        <v>82</v>
      </c>
      <c r="O49" s="77" t="s">
        <v>83</v>
      </c>
      <c r="P49" s="186"/>
      <c r="Q49" s="187"/>
      <c r="R49" s="102" t="s">
        <v>121</v>
      </c>
      <c r="S49" s="102" t="s">
        <v>122</v>
      </c>
      <c r="T49" s="102" t="s">
        <v>123</v>
      </c>
      <c r="U49" s="102" t="s">
        <v>124</v>
      </c>
      <c r="V49" s="102"/>
      <c r="AF49" s="78"/>
    </row>
    <row r="50" spans="1:32" ht="24" x14ac:dyDescent="0.55000000000000004">
      <c r="A50" s="79">
        <f>RANK(U50,U50:U56,0)</f>
        <v>5</v>
      </c>
      <c r="B50" s="80" t="s">
        <v>125</v>
      </c>
      <c r="C50" s="103">
        <v>192503</v>
      </c>
      <c r="D50" s="104">
        <v>6</v>
      </c>
      <c r="E50" s="104">
        <f t="shared" ref="E50:J56" si="10">E37</f>
        <v>3</v>
      </c>
      <c r="F50" s="104">
        <f t="shared" si="10"/>
        <v>6</v>
      </c>
      <c r="G50" s="105">
        <f t="shared" si="10"/>
        <v>8</v>
      </c>
      <c r="H50" s="105">
        <f t="shared" si="10"/>
        <v>8</v>
      </c>
      <c r="I50" s="105">
        <f t="shared" si="10"/>
        <v>5</v>
      </c>
      <c r="J50" s="105">
        <f t="shared" si="10"/>
        <v>2</v>
      </c>
      <c r="K50" s="105">
        <f>K37</f>
        <v>3</v>
      </c>
      <c r="L50" s="105">
        <f t="shared" ref="L50:O51" si="11">L37</f>
        <v>6</v>
      </c>
      <c r="M50" s="105">
        <f t="shared" si="11"/>
        <v>6</v>
      </c>
      <c r="N50" s="105">
        <f t="shared" si="11"/>
        <v>5</v>
      </c>
      <c r="O50" s="105">
        <f t="shared" si="11"/>
        <v>5</v>
      </c>
      <c r="P50" s="106">
        <f t="shared" ref="P50:P56" si="12">SUM(D50:O50)</f>
        <v>63</v>
      </c>
      <c r="Q50" s="107">
        <f t="shared" ref="Q50:Q57" si="13">SUM(P50*100000/C50)</f>
        <v>32.72676269980208</v>
      </c>
      <c r="R50" s="112">
        <f>Q50</f>
        <v>32.72676269980208</v>
      </c>
      <c r="S50" s="109">
        <v>1301</v>
      </c>
      <c r="T50" s="109">
        <v>7</v>
      </c>
      <c r="U50" s="109">
        <f t="shared" ref="U50:U56" si="14">R50*10000+T50/1000000</f>
        <v>327267.6270050208</v>
      </c>
      <c r="V50" s="109">
        <f>8-COUNTIF(U50:U56,"&lt;="&amp;U50)</f>
        <v>5</v>
      </c>
      <c r="AF50" s="78"/>
    </row>
    <row r="51" spans="1:32" ht="24" x14ac:dyDescent="0.55000000000000004">
      <c r="A51" s="79">
        <f>RANK(U51,U50:U56,0)</f>
        <v>7</v>
      </c>
      <c r="B51" s="80" t="s">
        <v>68</v>
      </c>
      <c r="C51" s="103">
        <v>260779</v>
      </c>
      <c r="D51" s="104">
        <v>5</v>
      </c>
      <c r="E51" s="104">
        <f t="shared" si="10"/>
        <v>6</v>
      </c>
      <c r="F51" s="104">
        <f t="shared" si="10"/>
        <v>9</v>
      </c>
      <c r="G51" s="105">
        <f t="shared" si="10"/>
        <v>6</v>
      </c>
      <c r="H51" s="105">
        <f t="shared" si="10"/>
        <v>1</v>
      </c>
      <c r="I51" s="105">
        <f t="shared" si="10"/>
        <v>5</v>
      </c>
      <c r="J51" s="105">
        <f t="shared" si="10"/>
        <v>4</v>
      </c>
      <c r="K51" s="105">
        <f>K38</f>
        <v>2</v>
      </c>
      <c r="L51" s="105">
        <f t="shared" si="11"/>
        <v>10</v>
      </c>
      <c r="M51" s="105">
        <f t="shared" si="11"/>
        <v>5</v>
      </c>
      <c r="N51" s="105">
        <f t="shared" si="11"/>
        <v>8</v>
      </c>
      <c r="O51" s="105">
        <f t="shared" si="11"/>
        <v>6</v>
      </c>
      <c r="P51" s="106">
        <f t="shared" si="12"/>
        <v>67</v>
      </c>
      <c r="Q51" s="107">
        <f t="shared" si="13"/>
        <v>25.692252827106476</v>
      </c>
      <c r="R51" s="112">
        <f t="shared" ref="R51:R56" si="15">Q51</f>
        <v>25.692252827106476</v>
      </c>
      <c r="S51" s="109">
        <v>1302</v>
      </c>
      <c r="T51" s="109">
        <v>6</v>
      </c>
      <c r="U51" s="109">
        <f t="shared" si="14"/>
        <v>256922.52827706473</v>
      </c>
      <c r="V51" s="109">
        <f>8-COUNTIF(U50:U56,"&lt;="&amp;U51)</f>
        <v>7</v>
      </c>
      <c r="AF51" s="78"/>
    </row>
    <row r="52" spans="1:32" ht="24" x14ac:dyDescent="0.55000000000000004">
      <c r="A52" s="79">
        <f>RANK(U52,U50:U56,0)</f>
        <v>2</v>
      </c>
      <c r="B52" s="80" t="s">
        <v>126</v>
      </c>
      <c r="C52" s="103">
        <v>199889</v>
      </c>
      <c r="D52" s="104">
        <v>4</v>
      </c>
      <c r="E52" s="104">
        <f t="shared" si="10"/>
        <v>7</v>
      </c>
      <c r="F52" s="104">
        <f t="shared" si="10"/>
        <v>17</v>
      </c>
      <c r="G52" s="105">
        <f t="shared" si="10"/>
        <v>5</v>
      </c>
      <c r="H52" s="105">
        <f t="shared" si="10"/>
        <v>7</v>
      </c>
      <c r="I52" s="105">
        <f t="shared" si="10"/>
        <v>9</v>
      </c>
      <c r="J52" s="105">
        <f>J39</f>
        <v>7</v>
      </c>
      <c r="K52" s="105">
        <f t="shared" ref="K52:O56" si="16">K39</f>
        <v>4</v>
      </c>
      <c r="L52" s="105">
        <f t="shared" si="16"/>
        <v>5</v>
      </c>
      <c r="M52" s="105">
        <f t="shared" si="16"/>
        <v>3</v>
      </c>
      <c r="N52" s="105">
        <f t="shared" si="16"/>
        <v>4</v>
      </c>
      <c r="O52" s="105">
        <f t="shared" si="16"/>
        <v>7</v>
      </c>
      <c r="P52" s="106">
        <f t="shared" si="12"/>
        <v>79</v>
      </c>
      <c r="Q52" s="107">
        <f t="shared" si="13"/>
        <v>39.521934673743928</v>
      </c>
      <c r="R52" s="112">
        <f t="shared" si="15"/>
        <v>39.521934673743928</v>
      </c>
      <c r="S52" s="109">
        <v>1303</v>
      </c>
      <c r="T52" s="109">
        <v>5</v>
      </c>
      <c r="U52" s="109">
        <f t="shared" si="14"/>
        <v>395219.34674243926</v>
      </c>
      <c r="V52" s="109">
        <f>8-COUNTIF(U50:U56,"&lt;="&amp;U52)</f>
        <v>2</v>
      </c>
    </row>
    <row r="53" spans="1:32" ht="24" x14ac:dyDescent="0.55000000000000004">
      <c r="A53" s="79">
        <f>RANK(U53,U50:U56,0)</f>
        <v>4</v>
      </c>
      <c r="B53" s="80" t="s">
        <v>70</v>
      </c>
      <c r="C53" s="103">
        <v>52183</v>
      </c>
      <c r="D53" s="104">
        <v>0</v>
      </c>
      <c r="E53" s="104">
        <f t="shared" si="10"/>
        <v>3</v>
      </c>
      <c r="F53" s="104">
        <f t="shared" si="10"/>
        <v>1</v>
      </c>
      <c r="G53" s="105">
        <f t="shared" si="10"/>
        <v>6</v>
      </c>
      <c r="H53" s="105">
        <f t="shared" si="10"/>
        <v>2</v>
      </c>
      <c r="I53" s="105">
        <f t="shared" si="10"/>
        <v>2</v>
      </c>
      <c r="J53" s="105">
        <f t="shared" si="10"/>
        <v>2</v>
      </c>
      <c r="K53" s="105">
        <f t="shared" si="16"/>
        <v>1</v>
      </c>
      <c r="L53" s="105">
        <f t="shared" si="16"/>
        <v>1</v>
      </c>
      <c r="M53" s="105">
        <f t="shared" si="16"/>
        <v>0</v>
      </c>
      <c r="N53" s="105">
        <f t="shared" si="16"/>
        <v>0</v>
      </c>
      <c r="O53" s="105">
        <f t="shared" si="16"/>
        <v>1</v>
      </c>
      <c r="P53" s="106">
        <f t="shared" si="12"/>
        <v>19</v>
      </c>
      <c r="Q53" s="107">
        <f t="shared" si="13"/>
        <v>36.410325201694036</v>
      </c>
      <c r="R53" s="112">
        <f t="shared" si="15"/>
        <v>36.410325201694036</v>
      </c>
      <c r="S53" s="109">
        <v>1304</v>
      </c>
      <c r="T53" s="109">
        <v>4</v>
      </c>
      <c r="U53" s="109">
        <f t="shared" si="14"/>
        <v>364103.25202094036</v>
      </c>
      <c r="V53" s="109">
        <f>8-COUNTIF(U50:U56,"&lt;="&amp;U53)</f>
        <v>4</v>
      </c>
    </row>
    <row r="54" spans="1:32" ht="24" x14ac:dyDescent="0.55000000000000004">
      <c r="A54" s="79">
        <f>RANK(U54,U50:U56,0)</f>
        <v>3</v>
      </c>
      <c r="B54" s="80" t="s">
        <v>127</v>
      </c>
      <c r="C54" s="103">
        <v>63247</v>
      </c>
      <c r="D54" s="104">
        <v>4</v>
      </c>
      <c r="E54" s="104">
        <f t="shared" si="10"/>
        <v>3</v>
      </c>
      <c r="F54" s="104">
        <f t="shared" si="10"/>
        <v>0</v>
      </c>
      <c r="G54" s="105">
        <f t="shared" si="10"/>
        <v>4</v>
      </c>
      <c r="H54" s="105">
        <f t="shared" si="10"/>
        <v>2</v>
      </c>
      <c r="I54" s="105">
        <f t="shared" si="10"/>
        <v>1</v>
      </c>
      <c r="J54" s="105">
        <f t="shared" si="10"/>
        <v>3</v>
      </c>
      <c r="K54" s="105">
        <f t="shared" si="16"/>
        <v>1</v>
      </c>
      <c r="L54" s="105">
        <f t="shared" si="16"/>
        <v>2</v>
      </c>
      <c r="M54" s="105">
        <f t="shared" si="16"/>
        <v>2</v>
      </c>
      <c r="N54" s="105">
        <f t="shared" si="16"/>
        <v>2</v>
      </c>
      <c r="O54" s="105">
        <f t="shared" si="16"/>
        <v>0</v>
      </c>
      <c r="P54" s="106">
        <f t="shared" si="12"/>
        <v>24</v>
      </c>
      <c r="Q54" s="107">
        <f t="shared" si="13"/>
        <v>37.946463863898686</v>
      </c>
      <c r="R54" s="112">
        <f t="shared" si="15"/>
        <v>37.946463863898686</v>
      </c>
      <c r="S54" s="109">
        <v>1305</v>
      </c>
      <c r="T54" s="109">
        <v>3</v>
      </c>
      <c r="U54" s="109">
        <f t="shared" si="14"/>
        <v>379464.63864198688</v>
      </c>
      <c r="V54" s="109">
        <f>8-COUNTIF(U50:U56,"&lt;="&amp;U54)</f>
        <v>3</v>
      </c>
    </row>
    <row r="55" spans="1:32" ht="24" x14ac:dyDescent="0.55000000000000004">
      <c r="A55" s="79">
        <f>RANK(U55,U50:U56,0)</f>
        <v>6</v>
      </c>
      <c r="B55" s="80" t="s">
        <v>69</v>
      </c>
      <c r="C55" s="103">
        <v>261546</v>
      </c>
      <c r="D55" s="104">
        <v>5</v>
      </c>
      <c r="E55" s="104">
        <f t="shared" si="10"/>
        <v>3</v>
      </c>
      <c r="F55" s="104">
        <f t="shared" si="10"/>
        <v>11</v>
      </c>
      <c r="G55" s="105">
        <f t="shared" si="10"/>
        <v>10</v>
      </c>
      <c r="H55" s="105">
        <f>H42</f>
        <v>5</v>
      </c>
      <c r="I55" s="105">
        <f t="shared" si="10"/>
        <v>6</v>
      </c>
      <c r="J55" s="105">
        <f t="shared" si="10"/>
        <v>4</v>
      </c>
      <c r="K55" s="105">
        <f t="shared" si="16"/>
        <v>6</v>
      </c>
      <c r="L55" s="105">
        <f t="shared" si="16"/>
        <v>9</v>
      </c>
      <c r="M55" s="105">
        <f t="shared" si="16"/>
        <v>6</v>
      </c>
      <c r="N55" s="105">
        <f t="shared" si="16"/>
        <v>5</v>
      </c>
      <c r="O55" s="105">
        <f t="shared" si="16"/>
        <v>3</v>
      </c>
      <c r="P55" s="106">
        <f t="shared" si="12"/>
        <v>73</v>
      </c>
      <c r="Q55" s="107">
        <f t="shared" si="13"/>
        <v>27.910960213499727</v>
      </c>
      <c r="R55" s="112">
        <f t="shared" si="15"/>
        <v>27.910960213499727</v>
      </c>
      <c r="S55" s="109">
        <v>1306</v>
      </c>
      <c r="T55" s="109">
        <v>2</v>
      </c>
      <c r="U55" s="109">
        <f t="shared" si="14"/>
        <v>279109.60213699727</v>
      </c>
      <c r="V55" s="109">
        <f>8-COUNTIF(U50:U56,"&lt;="&amp;U55)</f>
        <v>6</v>
      </c>
    </row>
    <row r="56" spans="1:32" ht="24" x14ac:dyDescent="0.55000000000000004">
      <c r="A56" s="79">
        <f>RANK(U56,U50:U56,0)</f>
        <v>1</v>
      </c>
      <c r="B56" s="80" t="s">
        <v>65</v>
      </c>
      <c r="C56" s="103">
        <v>54009</v>
      </c>
      <c r="D56" s="104">
        <v>4</v>
      </c>
      <c r="E56" s="104">
        <f t="shared" si="10"/>
        <v>1</v>
      </c>
      <c r="F56" s="104">
        <f t="shared" si="10"/>
        <v>2</v>
      </c>
      <c r="G56" s="105">
        <v>0</v>
      </c>
      <c r="H56" s="105">
        <f>H43</f>
        <v>2</v>
      </c>
      <c r="I56" s="105">
        <f t="shared" si="10"/>
        <v>2</v>
      </c>
      <c r="J56" s="105">
        <v>0</v>
      </c>
      <c r="K56" s="105">
        <v>0</v>
      </c>
      <c r="L56" s="105">
        <f t="shared" si="16"/>
        <v>3</v>
      </c>
      <c r="M56" s="105">
        <f t="shared" si="16"/>
        <v>5</v>
      </c>
      <c r="N56" s="105">
        <f t="shared" si="16"/>
        <v>0</v>
      </c>
      <c r="O56" s="105">
        <f t="shared" si="16"/>
        <v>3</v>
      </c>
      <c r="P56" s="106">
        <f t="shared" si="12"/>
        <v>22</v>
      </c>
      <c r="Q56" s="107">
        <f t="shared" si="13"/>
        <v>40.733951748782609</v>
      </c>
      <c r="R56" s="112">
        <f t="shared" si="15"/>
        <v>40.733951748782609</v>
      </c>
      <c r="S56" s="109">
        <v>1307</v>
      </c>
      <c r="T56" s="109">
        <v>1</v>
      </c>
      <c r="U56" s="109">
        <f t="shared" si="14"/>
        <v>407339.51748882607</v>
      </c>
      <c r="V56" s="109">
        <f>8-COUNTIF(U50:U56,"&lt;="&amp;U56)</f>
        <v>1</v>
      </c>
    </row>
    <row r="57" spans="1:32" ht="24" x14ac:dyDescent="0.5">
      <c r="A57" s="178" t="s">
        <v>12</v>
      </c>
      <c r="B57" s="179"/>
      <c r="C57" s="84">
        <f>SUM(C50:C56)</f>
        <v>1084156</v>
      </c>
      <c r="D57" s="110">
        <f>SUM(D50:D56)</f>
        <v>28</v>
      </c>
      <c r="E57" s="110">
        <f>SUM(E50:E56)</f>
        <v>26</v>
      </c>
      <c r="F57" s="110">
        <f>SUM(F50:F56)</f>
        <v>46</v>
      </c>
      <c r="G57" s="110">
        <f>SUM(G50:G56)</f>
        <v>39</v>
      </c>
      <c r="H57" s="110">
        <f t="shared" ref="H57:O57" si="17">SUM(H50:H56)</f>
        <v>27</v>
      </c>
      <c r="I57" s="110">
        <f t="shared" si="17"/>
        <v>30</v>
      </c>
      <c r="J57" s="110">
        <f t="shared" si="17"/>
        <v>22</v>
      </c>
      <c r="K57" s="110">
        <f t="shared" si="17"/>
        <v>17</v>
      </c>
      <c r="L57" s="110">
        <f t="shared" si="17"/>
        <v>36</v>
      </c>
      <c r="M57" s="110">
        <f t="shared" si="17"/>
        <v>27</v>
      </c>
      <c r="N57" s="110">
        <f t="shared" si="17"/>
        <v>24</v>
      </c>
      <c r="O57" s="110">
        <f t="shared" si="17"/>
        <v>25</v>
      </c>
      <c r="P57" s="84">
        <f>SUM(P50:P56)</f>
        <v>347</v>
      </c>
      <c r="Q57" s="85">
        <f t="shared" si="13"/>
        <v>32.006464014403832</v>
      </c>
    </row>
  </sheetData>
  <mergeCells count="35">
    <mergeCell ref="A1:Q1"/>
    <mergeCell ref="A2:A4"/>
    <mergeCell ref="B2:B4"/>
    <mergeCell ref="C2:C4"/>
    <mergeCell ref="D2:O2"/>
    <mergeCell ref="P2:P4"/>
    <mergeCell ref="Q2:Q4"/>
    <mergeCell ref="D3:O3"/>
    <mergeCell ref="A12:B12"/>
    <mergeCell ref="A13:H13"/>
    <mergeCell ref="A21:A23"/>
    <mergeCell ref="B21:B23"/>
    <mergeCell ref="C21:C23"/>
    <mergeCell ref="D21:O21"/>
    <mergeCell ref="P21:P23"/>
    <mergeCell ref="Q21:Q23"/>
    <mergeCell ref="D22:O22"/>
    <mergeCell ref="A31:B31"/>
    <mergeCell ref="B32:D32"/>
    <mergeCell ref="A57:B57"/>
    <mergeCell ref="Q34:Q36"/>
    <mergeCell ref="D35:O35"/>
    <mergeCell ref="A44:B44"/>
    <mergeCell ref="A47:A49"/>
    <mergeCell ref="B47:B49"/>
    <mergeCell ref="C47:C49"/>
    <mergeCell ref="D47:O47"/>
    <mergeCell ref="P47:P49"/>
    <mergeCell ref="Q47:Q49"/>
    <mergeCell ref="D48:O48"/>
    <mergeCell ref="A34:A36"/>
    <mergeCell ref="B34:B36"/>
    <mergeCell ref="C34:C36"/>
    <mergeCell ref="D34:O34"/>
    <mergeCell ref="P34:P36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7"/>
  <sheetViews>
    <sheetView workbookViewId="0">
      <selection activeCell="O8" sqref="O8"/>
    </sheetView>
  </sheetViews>
  <sheetFormatPr defaultColWidth="9" defaultRowHeight="23.25" x14ac:dyDescent="0.35"/>
  <cols>
    <col min="1" max="1" width="12.375" style="57" customWidth="1"/>
    <col min="2" max="2" width="13.875" style="72" customWidth="1"/>
    <col min="3" max="3" width="9" style="57"/>
    <col min="4" max="4" width="8.75" style="57" customWidth="1"/>
    <col min="5" max="5" width="9" style="57"/>
    <col min="6" max="6" width="7.625" style="57" customWidth="1"/>
    <col min="7" max="7" width="9" style="57"/>
    <col min="8" max="8" width="8.125" style="57" customWidth="1"/>
    <col min="9" max="12" width="9" style="57"/>
    <col min="13" max="13" width="8.75" style="57" customWidth="1"/>
    <col min="14" max="14" width="8.375" style="57" customWidth="1"/>
    <col min="16" max="16" width="17" style="57" customWidth="1"/>
    <col min="17" max="17" width="13.75" style="57" customWidth="1"/>
    <col min="18" max="16384" width="9" style="57"/>
  </cols>
  <sheetData>
    <row r="1" spans="1:17" x14ac:dyDescent="0.35">
      <c r="A1" s="209" t="s">
        <v>90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</row>
    <row r="2" spans="1:17" x14ac:dyDescent="0.35">
      <c r="A2" s="58" t="s">
        <v>16</v>
      </c>
      <c r="B2" s="59" t="s">
        <v>91</v>
      </c>
      <c r="C2" s="58" t="s">
        <v>92</v>
      </c>
      <c r="D2" s="58" t="s">
        <v>93</v>
      </c>
      <c r="E2" s="58" t="s">
        <v>94</v>
      </c>
      <c r="F2" s="58" t="s">
        <v>95</v>
      </c>
      <c r="G2" s="58" t="s">
        <v>96</v>
      </c>
      <c r="H2" s="58" t="s">
        <v>97</v>
      </c>
      <c r="I2" s="58" t="s">
        <v>98</v>
      </c>
      <c r="J2" s="58" t="s">
        <v>99</v>
      </c>
      <c r="K2" s="58" t="s">
        <v>100</v>
      </c>
      <c r="L2" s="58" t="s">
        <v>101</v>
      </c>
      <c r="M2" s="58" t="s">
        <v>102</v>
      </c>
      <c r="N2" s="58" t="s">
        <v>12</v>
      </c>
    </row>
    <row r="3" spans="1:17" x14ac:dyDescent="0.35">
      <c r="A3" s="60" t="s">
        <v>87</v>
      </c>
      <c r="B3" s="61">
        <v>19</v>
      </c>
      <c r="C3" s="62">
        <v>25</v>
      </c>
      <c r="D3" s="62">
        <v>18</v>
      </c>
      <c r="E3" s="62">
        <v>23</v>
      </c>
      <c r="F3" s="62">
        <v>29</v>
      </c>
      <c r="G3" s="62">
        <v>20</v>
      </c>
      <c r="H3" s="62">
        <v>23</v>
      </c>
      <c r="I3" s="62">
        <v>17</v>
      </c>
      <c r="J3" s="62">
        <v>23</v>
      </c>
      <c r="K3" s="62">
        <v>15</v>
      </c>
      <c r="L3" s="62">
        <v>10</v>
      </c>
      <c r="M3" s="62">
        <v>16</v>
      </c>
      <c r="N3" s="62">
        <v>222</v>
      </c>
    </row>
    <row r="4" spans="1:17" x14ac:dyDescent="0.35">
      <c r="A4" s="63" t="s">
        <v>88</v>
      </c>
      <c r="B4" s="64">
        <v>11</v>
      </c>
      <c r="C4" s="65">
        <v>11</v>
      </c>
      <c r="D4" s="65">
        <v>10</v>
      </c>
      <c r="E4" s="65">
        <v>11</v>
      </c>
      <c r="F4" s="65">
        <v>2</v>
      </c>
      <c r="G4" s="65">
        <v>10</v>
      </c>
      <c r="H4" s="65">
        <v>7</v>
      </c>
      <c r="I4" s="65">
        <v>11</v>
      </c>
      <c r="J4" s="65">
        <v>12</v>
      </c>
      <c r="K4" s="65">
        <v>13</v>
      </c>
      <c r="L4" s="65">
        <v>10</v>
      </c>
      <c r="M4" s="65">
        <v>9</v>
      </c>
      <c r="N4" s="65">
        <v>108</v>
      </c>
    </row>
    <row r="5" spans="1:17" x14ac:dyDescent="0.35">
      <c r="A5" s="66" t="s">
        <v>89</v>
      </c>
      <c r="B5" s="67">
        <v>2</v>
      </c>
      <c r="C5" s="68">
        <v>6</v>
      </c>
      <c r="D5" s="68">
        <v>4</v>
      </c>
      <c r="E5" s="68">
        <v>3</v>
      </c>
      <c r="F5" s="68">
        <v>7</v>
      </c>
      <c r="G5" s="68">
        <v>6</v>
      </c>
      <c r="H5" s="68">
        <v>5</v>
      </c>
      <c r="I5" s="68">
        <v>6</v>
      </c>
      <c r="J5" s="68">
        <v>3</v>
      </c>
      <c r="K5" s="68">
        <v>4</v>
      </c>
      <c r="L5" s="68">
        <v>0</v>
      </c>
      <c r="M5" s="68">
        <v>3</v>
      </c>
      <c r="N5" s="68">
        <v>46</v>
      </c>
    </row>
    <row r="6" spans="1:17" x14ac:dyDescent="0.35">
      <c r="A6" s="69" t="s">
        <v>29</v>
      </c>
      <c r="B6" s="59">
        <v>25</v>
      </c>
      <c r="C6" s="58">
        <v>29</v>
      </c>
      <c r="D6" s="58">
        <v>42</v>
      </c>
      <c r="E6" s="58">
        <v>26</v>
      </c>
      <c r="F6" s="58">
        <v>34</v>
      </c>
      <c r="G6" s="58">
        <v>25</v>
      </c>
      <c r="H6" s="58">
        <v>29</v>
      </c>
      <c r="I6" s="58">
        <v>25</v>
      </c>
      <c r="J6" s="58">
        <v>27</v>
      </c>
      <c r="K6" s="58">
        <v>25</v>
      </c>
      <c r="L6" s="58">
        <v>13</v>
      </c>
      <c r="M6" s="58">
        <v>21</v>
      </c>
      <c r="N6" s="58">
        <f>SUM(B6:M6)</f>
        <v>321</v>
      </c>
    </row>
    <row r="7" spans="1:17" ht="46.5" x14ac:dyDescent="0.35">
      <c r="A7" s="58" t="s">
        <v>16</v>
      </c>
      <c r="B7" s="59" t="s">
        <v>91</v>
      </c>
      <c r="C7" s="58" t="s">
        <v>92</v>
      </c>
      <c r="D7" s="58" t="s">
        <v>93</v>
      </c>
      <c r="E7" s="58" t="s">
        <v>94</v>
      </c>
      <c r="F7" s="58" t="s">
        <v>95</v>
      </c>
      <c r="G7" s="58" t="s">
        <v>96</v>
      </c>
      <c r="H7" s="58" t="s">
        <v>97</v>
      </c>
      <c r="I7" s="58" t="s">
        <v>98</v>
      </c>
      <c r="J7" s="58" t="s">
        <v>99</v>
      </c>
      <c r="K7" s="58" t="s">
        <v>100</v>
      </c>
      <c r="L7" s="58" t="s">
        <v>101</v>
      </c>
      <c r="M7" s="58" t="s">
        <v>102</v>
      </c>
      <c r="N7" s="58" t="s">
        <v>12</v>
      </c>
      <c r="O7" s="116" t="s">
        <v>130</v>
      </c>
    </row>
    <row r="8" spans="1:17" x14ac:dyDescent="0.35">
      <c r="A8" s="69" t="s">
        <v>44</v>
      </c>
      <c r="B8" s="59">
        <v>7</v>
      </c>
      <c r="C8" s="58">
        <v>5</v>
      </c>
      <c r="D8" s="58">
        <v>10</v>
      </c>
      <c r="E8" s="58">
        <v>5</v>
      </c>
      <c r="F8" s="58">
        <v>4</v>
      </c>
      <c r="G8" s="58">
        <v>4</v>
      </c>
      <c r="H8" s="58">
        <v>4</v>
      </c>
      <c r="I8" s="58">
        <v>2</v>
      </c>
      <c r="J8" s="58">
        <v>3</v>
      </c>
      <c r="K8" s="58">
        <v>3</v>
      </c>
      <c r="L8" s="58">
        <v>2</v>
      </c>
      <c r="M8" s="58">
        <v>1</v>
      </c>
      <c r="N8" s="58">
        <f t="shared" ref="N8:N15" si="0">SUM(B8:M8)</f>
        <v>50</v>
      </c>
      <c r="O8" s="113">
        <f>N8*100000/Q8</f>
        <v>25.080005216641084</v>
      </c>
      <c r="P8" s="114" t="s">
        <v>44</v>
      </c>
      <c r="Q8" s="74">
        <v>199362</v>
      </c>
    </row>
    <row r="9" spans="1:17" ht="23.45" customHeight="1" x14ac:dyDescent="0.35">
      <c r="A9" s="69" t="s">
        <v>45</v>
      </c>
      <c r="B9" s="59">
        <v>8</v>
      </c>
      <c r="C9" s="58">
        <v>9</v>
      </c>
      <c r="D9" s="58">
        <v>10</v>
      </c>
      <c r="E9" s="58">
        <v>6</v>
      </c>
      <c r="F9" s="58">
        <v>7</v>
      </c>
      <c r="G9" s="58">
        <v>11</v>
      </c>
      <c r="H9" s="58">
        <v>5</v>
      </c>
      <c r="I9" s="58">
        <v>10</v>
      </c>
      <c r="J9" s="58">
        <v>6</v>
      </c>
      <c r="K9" s="58">
        <v>6</v>
      </c>
      <c r="L9" s="58">
        <v>4</v>
      </c>
      <c r="M9" s="58">
        <v>9</v>
      </c>
      <c r="N9" s="58">
        <f t="shared" si="0"/>
        <v>91</v>
      </c>
      <c r="O9" s="113">
        <f t="shared" ref="O9:O15" si="1">N9*100000/Q9</f>
        <v>33.546160992081631</v>
      </c>
      <c r="P9" s="114" t="s">
        <v>45</v>
      </c>
      <c r="Q9" s="74">
        <v>271268</v>
      </c>
    </row>
    <row r="10" spans="1:17" x14ac:dyDescent="0.35">
      <c r="A10" s="69" t="s">
        <v>46</v>
      </c>
      <c r="B10" s="59">
        <v>7</v>
      </c>
      <c r="C10" s="58">
        <v>9</v>
      </c>
      <c r="D10" s="58">
        <v>7</v>
      </c>
      <c r="E10" s="58">
        <v>5</v>
      </c>
      <c r="F10" s="58">
        <v>9</v>
      </c>
      <c r="G10" s="58">
        <v>4</v>
      </c>
      <c r="H10" s="58">
        <v>5</v>
      </c>
      <c r="I10" s="58">
        <v>5</v>
      </c>
      <c r="J10" s="58">
        <v>6</v>
      </c>
      <c r="K10" s="58">
        <v>4</v>
      </c>
      <c r="L10" s="58">
        <v>2</v>
      </c>
      <c r="M10" s="58">
        <v>2</v>
      </c>
      <c r="N10" s="58">
        <f t="shared" si="0"/>
        <v>65</v>
      </c>
      <c r="O10" s="113">
        <f t="shared" si="1"/>
        <v>31.685986994121031</v>
      </c>
      <c r="P10" s="114" t="s">
        <v>46</v>
      </c>
      <c r="Q10" s="74">
        <v>205138</v>
      </c>
    </row>
    <row r="11" spans="1:17" ht="28.9" customHeight="1" x14ac:dyDescent="0.35">
      <c r="A11" s="69" t="s">
        <v>47</v>
      </c>
      <c r="B11" s="59">
        <v>0</v>
      </c>
      <c r="C11" s="58">
        <v>0</v>
      </c>
      <c r="D11" s="58">
        <v>0</v>
      </c>
      <c r="E11" s="58">
        <v>0</v>
      </c>
      <c r="F11" s="58">
        <v>1</v>
      </c>
      <c r="G11" s="58">
        <v>2</v>
      </c>
      <c r="H11" s="58">
        <v>2</v>
      </c>
      <c r="I11" s="58">
        <v>2</v>
      </c>
      <c r="J11" s="58">
        <v>2</v>
      </c>
      <c r="K11" s="58">
        <v>2</v>
      </c>
      <c r="L11" s="58">
        <v>0</v>
      </c>
      <c r="M11" s="58">
        <v>1</v>
      </c>
      <c r="N11" s="58">
        <f t="shared" si="0"/>
        <v>12</v>
      </c>
      <c r="O11" s="113">
        <f t="shared" si="1"/>
        <v>22.561904224716567</v>
      </c>
      <c r="P11" s="114" t="s">
        <v>47</v>
      </c>
      <c r="Q11" s="74">
        <v>53187</v>
      </c>
    </row>
    <row r="12" spans="1:17" ht="28.9" customHeight="1" x14ac:dyDescent="0.35">
      <c r="A12" s="69" t="s">
        <v>48</v>
      </c>
      <c r="B12" s="59">
        <v>1</v>
      </c>
      <c r="C12" s="58">
        <v>2</v>
      </c>
      <c r="D12" s="58">
        <v>6</v>
      </c>
      <c r="E12" s="58">
        <v>3</v>
      </c>
      <c r="F12" s="58">
        <v>4</v>
      </c>
      <c r="G12" s="58">
        <v>1</v>
      </c>
      <c r="H12" s="58">
        <v>5</v>
      </c>
      <c r="I12" s="58">
        <v>0</v>
      </c>
      <c r="J12" s="58">
        <v>0</v>
      </c>
      <c r="K12" s="58">
        <v>1</v>
      </c>
      <c r="L12" s="58">
        <v>0</v>
      </c>
      <c r="M12" s="58">
        <v>4</v>
      </c>
      <c r="N12" s="58">
        <f t="shared" si="0"/>
        <v>27</v>
      </c>
      <c r="O12" s="113">
        <f t="shared" si="1"/>
        <v>41.459369817578775</v>
      </c>
      <c r="P12" s="114" t="s">
        <v>48</v>
      </c>
      <c r="Q12" s="74">
        <v>65124</v>
      </c>
    </row>
    <row r="13" spans="1:17" x14ac:dyDescent="0.35">
      <c r="A13" s="69" t="s">
        <v>49</v>
      </c>
      <c r="B13" s="59">
        <v>2</v>
      </c>
      <c r="C13" s="58">
        <v>3</v>
      </c>
      <c r="D13" s="58">
        <v>7</v>
      </c>
      <c r="E13" s="58">
        <v>6</v>
      </c>
      <c r="F13" s="58">
        <v>8</v>
      </c>
      <c r="G13" s="58">
        <v>2</v>
      </c>
      <c r="H13" s="58">
        <v>6</v>
      </c>
      <c r="I13" s="58">
        <v>6</v>
      </c>
      <c r="J13" s="58">
        <v>6</v>
      </c>
      <c r="K13" s="58">
        <v>5</v>
      </c>
      <c r="L13" s="58">
        <v>2</v>
      </c>
      <c r="M13" s="58">
        <v>3</v>
      </c>
      <c r="N13" s="58">
        <f t="shared" si="0"/>
        <v>56</v>
      </c>
      <c r="O13" s="113">
        <f t="shared" si="1"/>
        <v>20.640519551363564</v>
      </c>
      <c r="P13" s="114" t="s">
        <v>49</v>
      </c>
      <c r="Q13" s="74">
        <v>271311</v>
      </c>
    </row>
    <row r="14" spans="1:17" x14ac:dyDescent="0.35">
      <c r="A14" s="69" t="s">
        <v>50</v>
      </c>
      <c r="B14" s="59">
        <v>0</v>
      </c>
      <c r="C14" s="58">
        <v>1</v>
      </c>
      <c r="D14" s="58">
        <v>2</v>
      </c>
      <c r="E14" s="58">
        <v>1</v>
      </c>
      <c r="F14" s="58">
        <v>1</v>
      </c>
      <c r="G14" s="58">
        <v>1</v>
      </c>
      <c r="H14" s="58">
        <v>2</v>
      </c>
      <c r="I14" s="58">
        <v>0</v>
      </c>
      <c r="J14" s="58">
        <v>4</v>
      </c>
      <c r="K14" s="58">
        <v>4</v>
      </c>
      <c r="L14" s="58">
        <v>3</v>
      </c>
      <c r="M14" s="58">
        <v>1</v>
      </c>
      <c r="N14" s="58">
        <f t="shared" si="0"/>
        <v>20</v>
      </c>
      <c r="O14" s="113">
        <f t="shared" si="1"/>
        <v>36.456434560699961</v>
      </c>
      <c r="P14" s="114" t="s">
        <v>50</v>
      </c>
      <c r="Q14" s="74">
        <v>54860</v>
      </c>
    </row>
    <row r="15" spans="1:17" x14ac:dyDescent="0.35">
      <c r="A15" s="58" t="s">
        <v>12</v>
      </c>
      <c r="B15" s="59">
        <f>SUM(B8:B14)</f>
        <v>25</v>
      </c>
      <c r="C15" s="58">
        <f t="shared" ref="C15:M15" si="2">SUM(C8:C14)</f>
        <v>29</v>
      </c>
      <c r="D15" s="58">
        <f t="shared" si="2"/>
        <v>42</v>
      </c>
      <c r="E15" s="58">
        <f t="shared" si="2"/>
        <v>26</v>
      </c>
      <c r="F15" s="58">
        <f t="shared" si="2"/>
        <v>34</v>
      </c>
      <c r="G15" s="58">
        <f t="shared" si="2"/>
        <v>25</v>
      </c>
      <c r="H15" s="58">
        <f t="shared" si="2"/>
        <v>29</v>
      </c>
      <c r="I15" s="58">
        <f t="shared" si="2"/>
        <v>25</v>
      </c>
      <c r="J15" s="58">
        <f t="shared" si="2"/>
        <v>27</v>
      </c>
      <c r="K15" s="58">
        <f t="shared" si="2"/>
        <v>25</v>
      </c>
      <c r="L15" s="58">
        <f t="shared" si="2"/>
        <v>13</v>
      </c>
      <c r="M15" s="58">
        <f t="shared" si="2"/>
        <v>21</v>
      </c>
      <c r="N15" s="58">
        <f t="shared" si="0"/>
        <v>321</v>
      </c>
      <c r="O15" s="113">
        <f t="shared" si="1"/>
        <v>28.654318232537381</v>
      </c>
      <c r="P15" s="115" t="s">
        <v>106</v>
      </c>
      <c r="Q15" s="74">
        <v>1120250</v>
      </c>
    </row>
    <row r="16" spans="1:17" x14ac:dyDescent="0.35">
      <c r="A16" s="70"/>
      <c r="B16" s="71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</row>
    <row r="17" spans="1:14" x14ac:dyDescent="0.35">
      <c r="A17" s="57" t="s">
        <v>103</v>
      </c>
    </row>
    <row r="18" spans="1:14" x14ac:dyDescent="0.35">
      <c r="A18" s="210" t="s">
        <v>104</v>
      </c>
      <c r="B18" s="210"/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</row>
    <row r="19" spans="1:14" x14ac:dyDescent="0.35">
      <c r="A19" s="211" t="s">
        <v>16</v>
      </c>
      <c r="B19" s="211"/>
      <c r="C19" s="212" t="s">
        <v>105</v>
      </c>
      <c r="D19" s="212"/>
      <c r="E19" s="212"/>
    </row>
    <row r="20" spans="1:14" x14ac:dyDescent="0.35">
      <c r="A20" s="73" t="s">
        <v>44</v>
      </c>
      <c r="B20" s="74">
        <v>199362</v>
      </c>
      <c r="C20" s="208">
        <f t="shared" ref="C20:C27" si="3">N8*100000/B20</f>
        <v>25.080005216641084</v>
      </c>
      <c r="D20" s="208"/>
      <c r="E20" s="208"/>
    </row>
    <row r="21" spans="1:14" x14ac:dyDescent="0.35">
      <c r="A21" s="73" t="s">
        <v>45</v>
      </c>
      <c r="B21" s="74">
        <v>271268</v>
      </c>
      <c r="C21" s="208">
        <f t="shared" si="3"/>
        <v>33.546160992081631</v>
      </c>
      <c r="D21" s="208"/>
      <c r="E21" s="208"/>
    </row>
    <row r="22" spans="1:14" x14ac:dyDescent="0.35">
      <c r="A22" s="73" t="s">
        <v>46</v>
      </c>
      <c r="B22" s="74">
        <v>205138</v>
      </c>
      <c r="C22" s="208">
        <f t="shared" si="3"/>
        <v>31.685986994121031</v>
      </c>
      <c r="D22" s="208"/>
      <c r="E22" s="208"/>
    </row>
    <row r="23" spans="1:14" x14ac:dyDescent="0.35">
      <c r="A23" s="73" t="s">
        <v>47</v>
      </c>
      <c r="B23" s="74">
        <v>53187</v>
      </c>
      <c r="C23" s="208">
        <f t="shared" si="3"/>
        <v>22.561904224716567</v>
      </c>
      <c r="D23" s="208"/>
      <c r="E23" s="208"/>
    </row>
    <row r="24" spans="1:14" x14ac:dyDescent="0.35">
      <c r="A24" s="73" t="s">
        <v>48</v>
      </c>
      <c r="B24" s="74">
        <v>65124</v>
      </c>
      <c r="C24" s="208">
        <f t="shared" si="3"/>
        <v>41.459369817578775</v>
      </c>
      <c r="D24" s="208"/>
      <c r="E24" s="208"/>
    </row>
    <row r="25" spans="1:14" x14ac:dyDescent="0.35">
      <c r="A25" s="73" t="s">
        <v>49</v>
      </c>
      <c r="B25" s="74">
        <v>271311</v>
      </c>
      <c r="C25" s="208">
        <f t="shared" si="3"/>
        <v>20.640519551363564</v>
      </c>
      <c r="D25" s="208"/>
      <c r="E25" s="208"/>
    </row>
    <row r="26" spans="1:14" x14ac:dyDescent="0.35">
      <c r="A26" s="73" t="s">
        <v>50</v>
      </c>
      <c r="B26" s="74">
        <v>54860</v>
      </c>
      <c r="C26" s="208">
        <f t="shared" si="3"/>
        <v>36.456434560699961</v>
      </c>
      <c r="D26" s="208"/>
      <c r="E26" s="208"/>
    </row>
    <row r="27" spans="1:14" x14ac:dyDescent="0.35">
      <c r="A27" s="75" t="s">
        <v>106</v>
      </c>
      <c r="B27" s="74">
        <f>B20+B21+B22+B23+B24+B25+B26</f>
        <v>1120250</v>
      </c>
      <c r="C27" s="208">
        <f t="shared" si="3"/>
        <v>28.654318232537381</v>
      </c>
      <c r="D27" s="208"/>
      <c r="E27" s="208"/>
    </row>
  </sheetData>
  <mergeCells count="12">
    <mergeCell ref="C27:E27"/>
    <mergeCell ref="A1:N1"/>
    <mergeCell ref="A18:N18"/>
    <mergeCell ref="A19:B19"/>
    <mergeCell ref="C19:E19"/>
    <mergeCell ref="C20:E20"/>
    <mergeCell ref="C21:E21"/>
    <mergeCell ref="C22:E22"/>
    <mergeCell ref="C23:E23"/>
    <mergeCell ref="C24:E24"/>
    <mergeCell ref="C25:E25"/>
    <mergeCell ref="C26:E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6"/>
  <sheetViews>
    <sheetView topLeftCell="A4" workbookViewId="0">
      <selection activeCell="D9" sqref="D9"/>
    </sheetView>
  </sheetViews>
  <sheetFormatPr defaultColWidth="8.75" defaultRowHeight="27" customHeight="1" x14ac:dyDescent="0.3"/>
  <cols>
    <col min="1" max="1" width="14" style="17" customWidth="1"/>
    <col min="2" max="2" width="10.875" style="17" customWidth="1"/>
    <col min="3" max="16" width="8.875" style="17" bestFit="1" customWidth="1"/>
    <col min="17" max="16384" width="8.75" style="17"/>
  </cols>
  <sheetData>
    <row r="1" spans="1:16" ht="27" customHeight="1" x14ac:dyDescent="0.3">
      <c r="A1" s="167" t="s">
        <v>15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</row>
    <row r="2" spans="1:16" ht="27" customHeight="1" x14ac:dyDescent="0.3">
      <c r="A2" s="16" t="s">
        <v>16</v>
      </c>
      <c r="B2" s="16" t="s">
        <v>17</v>
      </c>
      <c r="C2" s="16" t="s">
        <v>18</v>
      </c>
      <c r="D2" s="16" t="s">
        <v>19</v>
      </c>
      <c r="E2" s="16" t="s">
        <v>20</v>
      </c>
      <c r="F2" s="16" t="s">
        <v>21</v>
      </c>
      <c r="G2" s="16" t="s">
        <v>22</v>
      </c>
      <c r="H2" s="16" t="s">
        <v>23</v>
      </c>
      <c r="I2" s="16" t="s">
        <v>24</v>
      </c>
      <c r="J2" s="16" t="s">
        <v>25</v>
      </c>
      <c r="K2" s="16" t="s">
        <v>26</v>
      </c>
      <c r="L2" s="16" t="s">
        <v>27</v>
      </c>
      <c r="M2" s="16" t="s">
        <v>28</v>
      </c>
      <c r="N2" s="16" t="s">
        <v>12</v>
      </c>
    </row>
    <row r="3" spans="1:16" ht="27" customHeight="1" x14ac:dyDescent="0.3">
      <c r="A3" s="18" t="s">
        <v>87</v>
      </c>
      <c r="B3" s="19">
        <v>18</v>
      </c>
      <c r="C3" s="19">
        <v>32</v>
      </c>
      <c r="D3" s="19">
        <v>33</v>
      </c>
      <c r="E3" s="19">
        <v>34</v>
      </c>
      <c r="F3" s="19">
        <v>20</v>
      </c>
      <c r="G3" s="19">
        <v>24</v>
      </c>
      <c r="H3" s="19">
        <v>17</v>
      </c>
      <c r="I3" s="19">
        <v>25</v>
      </c>
      <c r="J3" s="19">
        <v>25</v>
      </c>
      <c r="K3" s="19">
        <v>23</v>
      </c>
      <c r="L3" s="19">
        <v>25</v>
      </c>
      <c r="M3" s="19">
        <v>23</v>
      </c>
      <c r="N3" s="19">
        <v>251</v>
      </c>
    </row>
    <row r="4" spans="1:16" ht="27" customHeight="1" x14ac:dyDescent="0.3">
      <c r="A4" s="20" t="s">
        <v>88</v>
      </c>
      <c r="B4" s="26">
        <v>7</v>
      </c>
      <c r="C4" s="26">
        <v>18</v>
      </c>
      <c r="D4" s="26">
        <v>27</v>
      </c>
      <c r="E4" s="26">
        <v>15</v>
      </c>
      <c r="F4" s="26">
        <v>11</v>
      </c>
      <c r="G4" s="26">
        <v>8</v>
      </c>
      <c r="H4" s="26">
        <v>6</v>
      </c>
      <c r="I4" s="26">
        <v>18</v>
      </c>
      <c r="J4" s="26">
        <v>15</v>
      </c>
      <c r="K4" s="26">
        <v>9</v>
      </c>
      <c r="L4" s="26">
        <v>10</v>
      </c>
      <c r="M4" s="26">
        <v>12</v>
      </c>
      <c r="N4" s="26">
        <v>134</v>
      </c>
    </row>
    <row r="5" spans="1:16" ht="27" customHeight="1" x14ac:dyDescent="0.3">
      <c r="A5" s="21" t="s">
        <v>89</v>
      </c>
      <c r="B5" s="26">
        <v>4</v>
      </c>
      <c r="C5" s="26">
        <v>2</v>
      </c>
      <c r="D5" s="26">
        <v>16</v>
      </c>
      <c r="E5" s="26">
        <v>17</v>
      </c>
      <c r="F5" s="26">
        <v>11</v>
      </c>
      <c r="G5" s="26">
        <v>4</v>
      </c>
      <c r="H5" s="26">
        <v>10</v>
      </c>
      <c r="I5" s="26">
        <v>12</v>
      </c>
      <c r="J5" s="26">
        <v>3</v>
      </c>
      <c r="K5" s="26">
        <v>9</v>
      </c>
      <c r="L5" s="26">
        <v>9</v>
      </c>
      <c r="M5" s="26">
        <v>4</v>
      </c>
      <c r="N5" s="26">
        <v>88</v>
      </c>
    </row>
    <row r="6" spans="1:16" ht="27" customHeight="1" x14ac:dyDescent="0.3">
      <c r="A6" s="22" t="s">
        <v>29</v>
      </c>
      <c r="B6" s="16">
        <v>21</v>
      </c>
      <c r="C6" s="16">
        <v>32</v>
      </c>
      <c r="D6" s="16">
        <v>39</v>
      </c>
      <c r="E6" s="16">
        <v>38</v>
      </c>
      <c r="F6" s="16">
        <v>29</v>
      </c>
      <c r="G6" s="16">
        <v>27</v>
      </c>
      <c r="H6" s="16">
        <v>22</v>
      </c>
      <c r="I6" s="16">
        <v>35</v>
      </c>
      <c r="J6" s="16">
        <v>31</v>
      </c>
      <c r="K6" s="16">
        <v>27</v>
      </c>
      <c r="L6" s="16">
        <v>31</v>
      </c>
      <c r="M6" s="16">
        <v>30</v>
      </c>
      <c r="N6" s="16">
        <v>362</v>
      </c>
    </row>
    <row r="7" spans="1:16" ht="27" customHeight="1" x14ac:dyDescent="0.3">
      <c r="A7" s="23" t="s">
        <v>11</v>
      </c>
      <c r="B7" s="171" t="s">
        <v>16</v>
      </c>
      <c r="C7" s="171" t="s">
        <v>31</v>
      </c>
      <c r="D7" s="171" t="s">
        <v>32</v>
      </c>
      <c r="E7" s="171" t="s">
        <v>33</v>
      </c>
      <c r="F7" s="171" t="s">
        <v>34</v>
      </c>
      <c r="G7" s="171" t="s">
        <v>35</v>
      </c>
      <c r="H7" s="171" t="s">
        <v>36</v>
      </c>
      <c r="I7" s="171" t="s">
        <v>37</v>
      </c>
      <c r="J7" s="171" t="s">
        <v>38</v>
      </c>
      <c r="K7" s="171" t="s">
        <v>39</v>
      </c>
      <c r="L7" s="171" t="s">
        <v>40</v>
      </c>
      <c r="M7" s="171" t="s">
        <v>41</v>
      </c>
      <c r="N7" s="171" t="s">
        <v>42</v>
      </c>
      <c r="O7" s="213" t="s">
        <v>12</v>
      </c>
      <c r="P7" s="213" t="s">
        <v>43</v>
      </c>
    </row>
    <row r="8" spans="1:16" ht="27" customHeight="1" x14ac:dyDescent="0.3">
      <c r="A8" s="24" t="s">
        <v>30</v>
      </c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214"/>
      <c r="P8" s="214"/>
    </row>
    <row r="9" spans="1:16" ht="27" customHeight="1" x14ac:dyDescent="0.3">
      <c r="A9" s="25">
        <v>202817</v>
      </c>
      <c r="B9" s="22" t="s">
        <v>44</v>
      </c>
      <c r="C9" s="16">
        <v>2</v>
      </c>
      <c r="D9" s="16">
        <v>1</v>
      </c>
      <c r="E9" s="16">
        <v>9</v>
      </c>
      <c r="F9" s="16">
        <v>4</v>
      </c>
      <c r="G9" s="16">
        <v>6</v>
      </c>
      <c r="H9" s="16">
        <v>5</v>
      </c>
      <c r="I9" s="16">
        <v>2</v>
      </c>
      <c r="J9" s="16">
        <v>5</v>
      </c>
      <c r="K9" s="16">
        <v>2</v>
      </c>
      <c r="L9" s="16">
        <v>2</v>
      </c>
      <c r="M9" s="16">
        <v>7</v>
      </c>
      <c r="N9" s="16">
        <v>2</v>
      </c>
      <c r="O9" s="117">
        <v>47</v>
      </c>
      <c r="P9" s="118">
        <v>23.173599846166741</v>
      </c>
    </row>
    <row r="10" spans="1:16" ht="27" customHeight="1" x14ac:dyDescent="0.3">
      <c r="A10" s="25">
        <v>276588</v>
      </c>
      <c r="B10" s="22" t="s">
        <v>45</v>
      </c>
      <c r="C10" s="16">
        <v>5</v>
      </c>
      <c r="D10" s="16">
        <v>6</v>
      </c>
      <c r="E10" s="16">
        <v>6</v>
      </c>
      <c r="F10" s="16">
        <v>14</v>
      </c>
      <c r="G10" s="16">
        <v>4</v>
      </c>
      <c r="H10" s="16">
        <v>5</v>
      </c>
      <c r="I10" s="16">
        <v>2</v>
      </c>
      <c r="J10" s="16">
        <v>8</v>
      </c>
      <c r="K10" s="16">
        <v>15</v>
      </c>
      <c r="L10" s="16">
        <v>2</v>
      </c>
      <c r="M10" s="16">
        <v>5</v>
      </c>
      <c r="N10" s="16">
        <v>7</v>
      </c>
      <c r="O10" s="117">
        <v>79</v>
      </c>
      <c r="P10" s="118">
        <v>28.562338207008256</v>
      </c>
    </row>
    <row r="11" spans="1:16" ht="27" customHeight="1" x14ac:dyDescent="0.3">
      <c r="A11" s="25">
        <v>207872</v>
      </c>
      <c r="B11" s="22" t="s">
        <v>46</v>
      </c>
      <c r="C11" s="16">
        <v>6</v>
      </c>
      <c r="D11" s="16">
        <v>6</v>
      </c>
      <c r="E11" s="16">
        <v>6</v>
      </c>
      <c r="F11" s="16">
        <v>4</v>
      </c>
      <c r="G11" s="16">
        <v>4</v>
      </c>
      <c r="H11" s="16">
        <v>5</v>
      </c>
      <c r="I11" s="16">
        <v>2</v>
      </c>
      <c r="J11" s="16">
        <v>3</v>
      </c>
      <c r="K11" s="16">
        <v>3</v>
      </c>
      <c r="L11" s="16">
        <v>5</v>
      </c>
      <c r="M11" s="16">
        <v>7</v>
      </c>
      <c r="N11" s="16">
        <v>5</v>
      </c>
      <c r="O11" s="117">
        <v>56</v>
      </c>
      <c r="P11" s="118">
        <v>26.939655172413794</v>
      </c>
    </row>
    <row r="12" spans="1:16" ht="27" customHeight="1" x14ac:dyDescent="0.3">
      <c r="A12" s="25">
        <v>53518</v>
      </c>
      <c r="B12" s="22" t="s">
        <v>47</v>
      </c>
      <c r="C12" s="16">
        <v>2</v>
      </c>
      <c r="D12" s="16">
        <v>0</v>
      </c>
      <c r="E12" s="16">
        <v>4</v>
      </c>
      <c r="F12" s="16">
        <v>5</v>
      </c>
      <c r="G12" s="16">
        <v>2</v>
      </c>
      <c r="H12" s="16">
        <v>3</v>
      </c>
      <c r="I12" s="16">
        <v>2</v>
      </c>
      <c r="J12" s="16">
        <v>3</v>
      </c>
      <c r="K12" s="16">
        <v>1</v>
      </c>
      <c r="L12" s="16">
        <v>0</v>
      </c>
      <c r="M12" s="16">
        <v>1</v>
      </c>
      <c r="N12" s="16">
        <v>3</v>
      </c>
      <c r="O12" s="117">
        <v>26</v>
      </c>
      <c r="P12" s="118">
        <v>48.581785567472629</v>
      </c>
    </row>
    <row r="13" spans="1:16" ht="27" customHeight="1" x14ac:dyDescent="0.3">
      <c r="A13" s="25">
        <v>65962</v>
      </c>
      <c r="B13" s="22" t="s">
        <v>48</v>
      </c>
      <c r="C13" s="16">
        <v>2</v>
      </c>
      <c r="D13" s="16">
        <v>5</v>
      </c>
      <c r="E13" s="16">
        <v>0</v>
      </c>
      <c r="F13" s="16">
        <v>3</v>
      </c>
      <c r="G13" s="16">
        <v>3</v>
      </c>
      <c r="H13" s="16">
        <v>2</v>
      </c>
      <c r="I13" s="16">
        <v>2</v>
      </c>
      <c r="J13" s="16">
        <v>2</v>
      </c>
      <c r="K13" s="16">
        <v>3</v>
      </c>
      <c r="L13" s="16">
        <v>8</v>
      </c>
      <c r="M13" s="16">
        <v>1</v>
      </c>
      <c r="N13" s="16">
        <v>3</v>
      </c>
      <c r="O13" s="117">
        <v>34</v>
      </c>
      <c r="P13" s="118">
        <v>51.544828840847764</v>
      </c>
    </row>
    <row r="14" spans="1:16" ht="27" customHeight="1" x14ac:dyDescent="0.3">
      <c r="A14" s="25">
        <v>275654</v>
      </c>
      <c r="B14" s="22" t="s">
        <v>49</v>
      </c>
      <c r="C14" s="16">
        <v>4</v>
      </c>
      <c r="D14" s="16">
        <v>10</v>
      </c>
      <c r="E14" s="16">
        <v>8</v>
      </c>
      <c r="F14" s="16">
        <v>7</v>
      </c>
      <c r="G14" s="16">
        <v>6</v>
      </c>
      <c r="H14" s="16">
        <v>6</v>
      </c>
      <c r="I14" s="16">
        <v>9</v>
      </c>
      <c r="J14" s="16">
        <v>8</v>
      </c>
      <c r="K14" s="16">
        <v>3</v>
      </c>
      <c r="L14" s="16">
        <v>8</v>
      </c>
      <c r="M14" s="16">
        <v>8</v>
      </c>
      <c r="N14" s="16">
        <v>8</v>
      </c>
      <c r="O14" s="117">
        <v>85</v>
      </c>
      <c r="P14" s="118">
        <v>30.83575787037373</v>
      </c>
    </row>
    <row r="15" spans="1:16" ht="27" customHeight="1" x14ac:dyDescent="0.3">
      <c r="A15" s="25">
        <v>55196</v>
      </c>
      <c r="B15" s="22" t="s">
        <v>50</v>
      </c>
      <c r="C15" s="16">
        <v>0</v>
      </c>
      <c r="D15" s="16">
        <v>4</v>
      </c>
      <c r="E15" s="16">
        <v>1</v>
      </c>
      <c r="F15" s="16">
        <v>1</v>
      </c>
      <c r="G15" s="16">
        <v>4</v>
      </c>
      <c r="H15" s="16">
        <v>1</v>
      </c>
      <c r="I15" s="16">
        <v>3</v>
      </c>
      <c r="J15" s="16">
        <v>6</v>
      </c>
      <c r="K15" s="16">
        <v>4</v>
      </c>
      <c r="L15" s="16">
        <v>2</v>
      </c>
      <c r="M15" s="16">
        <v>2</v>
      </c>
      <c r="N15" s="16">
        <v>2</v>
      </c>
      <c r="O15" s="117">
        <v>30</v>
      </c>
      <c r="P15" s="118">
        <v>54.351764620624685</v>
      </c>
    </row>
    <row r="16" spans="1:16" ht="27" customHeight="1" x14ac:dyDescent="0.3">
      <c r="A16" s="25">
        <v>1137606</v>
      </c>
      <c r="B16" s="16" t="s">
        <v>12</v>
      </c>
      <c r="C16" s="16">
        <v>21</v>
      </c>
      <c r="D16" s="16">
        <v>32</v>
      </c>
      <c r="E16" s="16">
        <v>39</v>
      </c>
      <c r="F16" s="16">
        <v>38</v>
      </c>
      <c r="G16" s="16">
        <v>29</v>
      </c>
      <c r="H16" s="16">
        <v>27</v>
      </c>
      <c r="I16" s="16">
        <v>22</v>
      </c>
      <c r="J16" s="16">
        <v>35</v>
      </c>
      <c r="K16" s="16">
        <v>31</v>
      </c>
      <c r="L16" s="16">
        <v>27</v>
      </c>
      <c r="M16" s="16">
        <v>31</v>
      </c>
      <c r="N16" s="16">
        <v>30</v>
      </c>
      <c r="O16" s="117">
        <v>362</v>
      </c>
      <c r="P16" s="118">
        <v>31.821210506976932</v>
      </c>
    </row>
  </sheetData>
  <mergeCells count="16">
    <mergeCell ref="N7:N8"/>
    <mergeCell ref="O7:O8"/>
    <mergeCell ref="P7:P8"/>
    <mergeCell ref="A1:M1"/>
    <mergeCell ref="H7:H8"/>
    <mergeCell ref="I7:I8"/>
    <mergeCell ref="J7:J8"/>
    <mergeCell ref="K7:K8"/>
    <mergeCell ref="L7:L8"/>
    <mergeCell ref="M7:M8"/>
    <mergeCell ref="B7:B8"/>
    <mergeCell ref="C7:C8"/>
    <mergeCell ref="D7:D8"/>
    <mergeCell ref="E7:E8"/>
    <mergeCell ref="F7:F8"/>
    <mergeCell ref="G7:G8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5"/>
  <sheetViews>
    <sheetView workbookViewId="0">
      <selection activeCell="A15" sqref="A15:XFD15"/>
    </sheetView>
  </sheetViews>
  <sheetFormatPr defaultRowHeight="14.25" x14ac:dyDescent="0.2"/>
  <cols>
    <col min="2" max="2" width="11.375" customWidth="1"/>
    <col min="16" max="16" width="14" customWidth="1"/>
    <col min="17" max="17" width="19.5" customWidth="1"/>
  </cols>
  <sheetData>
    <row r="1" spans="1:17" ht="20.25" x14ac:dyDescent="0.3">
      <c r="A1" s="173" t="s">
        <v>85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"/>
      <c r="O1" s="1"/>
      <c r="P1" s="35" t="s">
        <v>61</v>
      </c>
      <c r="Q1" s="35" t="s">
        <v>84</v>
      </c>
    </row>
    <row r="2" spans="1:17" ht="20.25" x14ac:dyDescent="0.3">
      <c r="A2" s="1" t="s">
        <v>1</v>
      </c>
      <c r="B2" s="48">
        <v>242066</v>
      </c>
      <c r="C2" s="48">
        <v>242097</v>
      </c>
      <c r="D2" s="48">
        <v>242127</v>
      </c>
      <c r="E2" s="48">
        <v>242158</v>
      </c>
      <c r="F2" s="48">
        <v>242189</v>
      </c>
      <c r="G2" s="48">
        <v>242217</v>
      </c>
      <c r="H2" s="48">
        <v>242248</v>
      </c>
      <c r="I2" s="48">
        <v>242278</v>
      </c>
      <c r="J2" s="48">
        <v>242309</v>
      </c>
      <c r="K2" s="48">
        <v>242339</v>
      </c>
      <c r="L2" s="48">
        <v>242370</v>
      </c>
      <c r="M2" s="48">
        <v>242401</v>
      </c>
      <c r="N2" s="35" t="s">
        <v>12</v>
      </c>
      <c r="O2" s="1"/>
      <c r="P2" s="1">
        <v>1120250</v>
      </c>
      <c r="Q2" s="1"/>
    </row>
    <row r="3" spans="1:17" ht="20.25" x14ac:dyDescent="0.3">
      <c r="A3" s="11" t="s">
        <v>6</v>
      </c>
      <c r="B3" s="5">
        <v>5</v>
      </c>
      <c r="C3" s="6">
        <v>9</v>
      </c>
      <c r="D3" s="6">
        <v>14</v>
      </c>
      <c r="E3" s="6">
        <v>25</v>
      </c>
      <c r="F3" s="6">
        <v>3</v>
      </c>
      <c r="G3" s="6">
        <v>7</v>
      </c>
      <c r="H3" s="6">
        <v>6</v>
      </c>
      <c r="I3" s="6">
        <v>11</v>
      </c>
      <c r="J3" s="6">
        <v>3</v>
      </c>
      <c r="K3" s="6"/>
      <c r="L3" s="6"/>
      <c r="M3" s="6"/>
      <c r="N3" s="40">
        <f>SUM(B3:M3)</f>
        <v>83</v>
      </c>
      <c r="O3" s="1"/>
      <c r="P3" s="1"/>
      <c r="Q3" s="1"/>
    </row>
    <row r="4" spans="1:17" ht="20.25" x14ac:dyDescent="0.3">
      <c r="A4" s="11" t="s">
        <v>7</v>
      </c>
      <c r="B4" s="5">
        <v>10</v>
      </c>
      <c r="C4" s="6">
        <v>6</v>
      </c>
      <c r="D4" s="6">
        <v>29</v>
      </c>
      <c r="E4" s="6">
        <v>15</v>
      </c>
      <c r="F4" s="6">
        <v>14</v>
      </c>
      <c r="G4" s="6">
        <v>6</v>
      </c>
      <c r="H4" s="6">
        <v>6</v>
      </c>
      <c r="I4" s="6">
        <v>11</v>
      </c>
      <c r="J4" s="6">
        <v>4</v>
      </c>
      <c r="K4" s="6"/>
      <c r="L4" s="6"/>
      <c r="M4" s="6"/>
      <c r="N4" s="40">
        <f>SUM(B4:M4)</f>
        <v>101</v>
      </c>
      <c r="O4" s="1"/>
      <c r="P4" s="1"/>
      <c r="Q4" s="1"/>
    </row>
    <row r="5" spans="1:17" ht="20.25" x14ac:dyDescent="0.3">
      <c r="A5" s="11" t="s">
        <v>8</v>
      </c>
      <c r="B5" s="5">
        <v>18</v>
      </c>
      <c r="C5" s="6">
        <v>20</v>
      </c>
      <c r="D5" s="6">
        <v>37</v>
      </c>
      <c r="E5" s="6">
        <v>33</v>
      </c>
      <c r="F5" s="6">
        <v>37</v>
      </c>
      <c r="G5" s="6">
        <v>13</v>
      </c>
      <c r="H5" s="6">
        <v>17</v>
      </c>
      <c r="I5" s="6">
        <v>20</v>
      </c>
      <c r="J5" s="6">
        <v>20</v>
      </c>
      <c r="K5" s="6"/>
      <c r="L5" s="6"/>
      <c r="M5" s="6"/>
      <c r="N5" s="40">
        <f>SUM(B5:M5)</f>
        <v>215</v>
      </c>
      <c r="O5" s="1"/>
      <c r="P5" s="1"/>
      <c r="Q5" s="1"/>
    </row>
    <row r="6" spans="1:17" ht="20.25" x14ac:dyDescent="0.3">
      <c r="A6" s="35" t="s">
        <v>9</v>
      </c>
      <c r="B6" s="36">
        <v>26</v>
      </c>
      <c r="C6" s="37">
        <v>23</v>
      </c>
      <c r="D6" s="37">
        <v>48</v>
      </c>
      <c r="E6" s="37">
        <v>40</v>
      </c>
      <c r="F6" s="37">
        <v>43</v>
      </c>
      <c r="G6" s="37">
        <v>18</v>
      </c>
      <c r="H6" s="37">
        <v>22</v>
      </c>
      <c r="I6" s="37">
        <v>24</v>
      </c>
      <c r="J6" s="37">
        <v>20</v>
      </c>
      <c r="K6" s="37"/>
      <c r="L6" s="37"/>
      <c r="M6" s="37"/>
      <c r="N6" s="36">
        <f>SUM(B6:M6)</f>
        <v>264</v>
      </c>
      <c r="O6" s="1"/>
      <c r="P6" s="1"/>
      <c r="Q6" s="41">
        <f>N6*100000/P2</f>
        <v>23.566168266012053</v>
      </c>
    </row>
    <row r="7" spans="1:17" ht="20.25" x14ac:dyDescent="0.3">
      <c r="A7" s="174" t="s">
        <v>71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49"/>
      <c r="P7" s="49"/>
      <c r="Q7" s="49"/>
    </row>
    <row r="8" spans="1:17" ht="20.25" x14ac:dyDescent="0.3">
      <c r="A8" s="35"/>
      <c r="B8" s="35" t="s">
        <v>72</v>
      </c>
      <c r="C8" s="35" t="s">
        <v>73</v>
      </c>
      <c r="D8" s="35" t="s">
        <v>74</v>
      </c>
      <c r="E8" s="35" t="s">
        <v>75</v>
      </c>
      <c r="F8" s="35" t="s">
        <v>76</v>
      </c>
      <c r="G8" s="35" t="s">
        <v>77</v>
      </c>
      <c r="H8" s="35" t="s">
        <v>78</v>
      </c>
      <c r="I8" s="35" t="s">
        <v>79</v>
      </c>
      <c r="J8" s="35" t="s">
        <v>80</v>
      </c>
      <c r="K8" s="35" t="s">
        <v>81</v>
      </c>
      <c r="L8" s="35" t="s">
        <v>82</v>
      </c>
      <c r="M8" s="35" t="s">
        <v>83</v>
      </c>
      <c r="N8" s="35" t="s">
        <v>12</v>
      </c>
      <c r="O8" s="1"/>
      <c r="P8" s="35" t="s">
        <v>61</v>
      </c>
      <c r="Q8" s="35" t="s">
        <v>84</v>
      </c>
    </row>
    <row r="9" spans="1:17" ht="20.25" x14ac:dyDescent="0.3">
      <c r="A9" s="1" t="s">
        <v>64</v>
      </c>
      <c r="B9" s="1">
        <v>0</v>
      </c>
      <c r="C9" s="1">
        <v>6</v>
      </c>
      <c r="D9" s="1">
        <v>9</v>
      </c>
      <c r="E9" s="1">
        <v>8</v>
      </c>
      <c r="F9" s="1">
        <v>7</v>
      </c>
      <c r="G9" s="1">
        <v>4</v>
      </c>
      <c r="H9" s="1">
        <v>5</v>
      </c>
      <c r="I9" s="1">
        <v>2</v>
      </c>
      <c r="J9" s="1">
        <v>2</v>
      </c>
      <c r="K9" s="1"/>
      <c r="L9" s="1"/>
      <c r="M9" s="1"/>
      <c r="N9" s="35">
        <f t="shared" ref="N9:N15" si="0">SUM(B9:M9)</f>
        <v>43</v>
      </c>
      <c r="O9" s="1"/>
      <c r="P9" s="1">
        <v>199362</v>
      </c>
      <c r="Q9" s="41">
        <f>N9*100000/P9</f>
        <v>21.568804486311333</v>
      </c>
    </row>
    <row r="10" spans="1:17" ht="20.25" x14ac:dyDescent="0.3">
      <c r="A10" s="1" t="s">
        <v>65</v>
      </c>
      <c r="B10" s="1">
        <v>5</v>
      </c>
      <c r="C10" s="1">
        <v>1</v>
      </c>
      <c r="D10" s="1">
        <v>1</v>
      </c>
      <c r="E10" s="1">
        <v>2</v>
      </c>
      <c r="F10" s="1">
        <v>7</v>
      </c>
      <c r="G10" s="1">
        <v>0</v>
      </c>
      <c r="H10" s="1">
        <v>1</v>
      </c>
      <c r="I10" s="1">
        <v>2</v>
      </c>
      <c r="J10" s="1">
        <v>4</v>
      </c>
      <c r="K10" s="1"/>
      <c r="L10" s="1"/>
      <c r="M10" s="1"/>
      <c r="N10" s="35">
        <f t="shared" si="0"/>
        <v>23</v>
      </c>
      <c r="O10" s="1"/>
      <c r="P10" s="1">
        <v>54860</v>
      </c>
      <c r="Q10" s="41">
        <f t="shared" ref="Q10:Q15" si="1">N10*100000/P10</f>
        <v>41.924899744804961</v>
      </c>
    </row>
    <row r="11" spans="1:17" ht="20.25" x14ac:dyDescent="0.3">
      <c r="A11" s="1" t="s">
        <v>66</v>
      </c>
      <c r="B11" s="1">
        <v>0</v>
      </c>
      <c r="C11" s="1">
        <v>2</v>
      </c>
      <c r="D11" s="1">
        <v>2</v>
      </c>
      <c r="E11" s="1">
        <v>3</v>
      </c>
      <c r="F11" s="1">
        <v>2</v>
      </c>
      <c r="G11" s="1">
        <v>1</v>
      </c>
      <c r="H11" s="1">
        <v>1</v>
      </c>
      <c r="I11" s="1">
        <v>0</v>
      </c>
      <c r="J11" s="1">
        <v>3</v>
      </c>
      <c r="K11" s="1"/>
      <c r="L11" s="1"/>
      <c r="M11" s="1"/>
      <c r="N11" s="35">
        <f t="shared" si="0"/>
        <v>14</v>
      </c>
      <c r="O11" s="1"/>
      <c r="P11" s="1">
        <v>65124</v>
      </c>
      <c r="Q11" s="41">
        <f t="shared" si="1"/>
        <v>21.497451016522326</v>
      </c>
    </row>
    <row r="12" spans="1:17" ht="20.25" x14ac:dyDescent="0.3">
      <c r="A12" s="1" t="s">
        <v>67</v>
      </c>
      <c r="B12" s="1">
        <v>5</v>
      </c>
      <c r="C12" s="1">
        <v>4</v>
      </c>
      <c r="D12" s="1">
        <v>9</v>
      </c>
      <c r="E12" s="1">
        <v>8</v>
      </c>
      <c r="F12" s="1">
        <v>3</v>
      </c>
      <c r="G12" s="1">
        <v>3</v>
      </c>
      <c r="H12" s="1">
        <v>0</v>
      </c>
      <c r="I12" s="1">
        <v>5</v>
      </c>
      <c r="J12" s="1">
        <v>0</v>
      </c>
      <c r="K12" s="1"/>
      <c r="L12" s="1"/>
      <c r="M12" s="1"/>
      <c r="N12" s="35">
        <f t="shared" si="0"/>
        <v>37</v>
      </c>
      <c r="O12" s="1"/>
      <c r="P12" s="1">
        <v>205138</v>
      </c>
      <c r="Q12" s="41">
        <f t="shared" si="1"/>
        <v>18.036638750499662</v>
      </c>
    </row>
    <row r="13" spans="1:17" ht="20.25" x14ac:dyDescent="0.3">
      <c r="A13" s="1" t="s">
        <v>68</v>
      </c>
      <c r="B13" s="1">
        <v>9</v>
      </c>
      <c r="C13" s="1">
        <v>2</v>
      </c>
      <c r="D13" s="1">
        <v>11</v>
      </c>
      <c r="E13" s="1">
        <v>9</v>
      </c>
      <c r="F13" s="1">
        <v>12</v>
      </c>
      <c r="G13" s="1">
        <v>3</v>
      </c>
      <c r="H13" s="1">
        <v>5</v>
      </c>
      <c r="I13" s="1">
        <v>3</v>
      </c>
      <c r="J13" s="1">
        <v>6</v>
      </c>
      <c r="K13" s="1"/>
      <c r="L13" s="1"/>
      <c r="M13" s="1"/>
      <c r="N13" s="35">
        <f t="shared" si="0"/>
        <v>60</v>
      </c>
      <c r="O13" s="1"/>
      <c r="P13" s="1">
        <v>271268</v>
      </c>
      <c r="Q13" s="41">
        <f t="shared" si="1"/>
        <v>22.118347906867008</v>
      </c>
    </row>
    <row r="14" spans="1:17" ht="20.25" x14ac:dyDescent="0.3">
      <c r="A14" s="1" t="s">
        <v>69</v>
      </c>
      <c r="B14" s="1">
        <v>6</v>
      </c>
      <c r="C14" s="1">
        <v>8</v>
      </c>
      <c r="D14" s="1">
        <v>14</v>
      </c>
      <c r="E14" s="1">
        <v>6</v>
      </c>
      <c r="F14" s="1">
        <v>12</v>
      </c>
      <c r="G14" s="1">
        <v>5</v>
      </c>
      <c r="H14" s="1">
        <v>7</v>
      </c>
      <c r="I14" s="1">
        <v>4</v>
      </c>
      <c r="J14" s="1">
        <v>3</v>
      </c>
      <c r="K14" s="1"/>
      <c r="L14" s="1"/>
      <c r="M14" s="1"/>
      <c r="N14" s="35">
        <f t="shared" si="0"/>
        <v>65</v>
      </c>
      <c r="O14" s="1"/>
      <c r="P14" s="1">
        <v>271311</v>
      </c>
      <c r="Q14" s="41">
        <f t="shared" si="1"/>
        <v>23.95774590783271</v>
      </c>
    </row>
    <row r="15" spans="1:17" ht="20.25" x14ac:dyDescent="0.3">
      <c r="A15" s="1" t="s">
        <v>70</v>
      </c>
      <c r="B15" s="1">
        <v>1</v>
      </c>
      <c r="C15" s="1">
        <v>0</v>
      </c>
      <c r="D15" s="1">
        <v>2</v>
      </c>
      <c r="E15" s="1">
        <v>3</v>
      </c>
      <c r="F15" s="1">
        <v>0</v>
      </c>
      <c r="G15" s="1">
        <v>3</v>
      </c>
      <c r="H15" s="1">
        <v>3</v>
      </c>
      <c r="I15" s="1">
        <v>4</v>
      </c>
      <c r="J15" s="1">
        <v>2</v>
      </c>
      <c r="K15" s="1"/>
      <c r="L15" s="1"/>
      <c r="M15" s="1"/>
      <c r="N15" s="35">
        <f t="shared" si="0"/>
        <v>18</v>
      </c>
      <c r="O15" s="1"/>
      <c r="P15" s="1">
        <v>53187</v>
      </c>
      <c r="Q15" s="41">
        <f t="shared" si="1"/>
        <v>33.842856337074849</v>
      </c>
    </row>
  </sheetData>
  <mergeCells count="2">
    <mergeCell ref="A1:M1"/>
    <mergeCell ref="A7:N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9"/>
  <sheetViews>
    <sheetView workbookViewId="0">
      <selection activeCell="G4" sqref="G4"/>
    </sheetView>
  </sheetViews>
  <sheetFormatPr defaultRowHeight="24" customHeight="1" x14ac:dyDescent="0.2"/>
  <cols>
    <col min="1" max="1" width="12.75" customWidth="1"/>
  </cols>
  <sheetData>
    <row r="1" spans="1:5" ht="24" customHeight="1" x14ac:dyDescent="0.2">
      <c r="A1" t="s">
        <v>128</v>
      </c>
      <c r="B1" s="215" t="s">
        <v>129</v>
      </c>
      <c r="C1" s="215"/>
      <c r="D1" s="215"/>
      <c r="E1" s="215"/>
    </row>
    <row r="2" spans="1:5" ht="24" customHeight="1" x14ac:dyDescent="0.2">
      <c r="B2">
        <v>2560</v>
      </c>
      <c r="C2">
        <v>2561</v>
      </c>
      <c r="D2">
        <v>2562</v>
      </c>
      <c r="E2">
        <v>2563</v>
      </c>
    </row>
    <row r="3" spans="1:5" ht="24" customHeight="1" x14ac:dyDescent="0.3">
      <c r="A3" s="1" t="s">
        <v>64</v>
      </c>
    </row>
    <row r="4" spans="1:5" ht="24" customHeight="1" x14ac:dyDescent="0.3">
      <c r="A4" s="1" t="s">
        <v>65</v>
      </c>
    </row>
    <row r="5" spans="1:5" ht="24" customHeight="1" x14ac:dyDescent="0.3">
      <c r="A5" s="1" t="s">
        <v>66</v>
      </c>
    </row>
    <row r="6" spans="1:5" ht="24" customHeight="1" x14ac:dyDescent="0.3">
      <c r="A6" s="1" t="s">
        <v>67</v>
      </c>
    </row>
    <row r="7" spans="1:5" ht="24" customHeight="1" x14ac:dyDescent="0.3">
      <c r="A7" s="1" t="s">
        <v>68</v>
      </c>
    </row>
    <row r="8" spans="1:5" ht="24" customHeight="1" x14ac:dyDescent="0.3">
      <c r="A8" s="1" t="s">
        <v>69</v>
      </c>
    </row>
    <row r="9" spans="1:5" ht="24" customHeight="1" x14ac:dyDescent="0.3">
      <c r="A9" s="1" t="s">
        <v>70</v>
      </c>
    </row>
  </sheetData>
  <mergeCells count="1">
    <mergeCell ref="B1:E1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40"/>
  <sheetViews>
    <sheetView tabSelected="1" topLeftCell="A37" workbookViewId="0">
      <selection activeCell="L13" sqref="L13"/>
    </sheetView>
  </sheetViews>
  <sheetFormatPr defaultColWidth="8.75" defaultRowHeight="23.25" x14ac:dyDescent="0.5"/>
  <cols>
    <col min="1" max="1" width="12.875" style="119" customWidth="1"/>
    <col min="2" max="2" width="11.125" style="119" customWidth="1"/>
    <col min="3" max="13" width="8.75" style="119"/>
    <col min="14" max="14" width="8.75" style="134"/>
    <col min="15" max="16384" width="8.75" style="119"/>
  </cols>
  <sheetData>
    <row r="1" spans="1:14" ht="25.5" customHeight="1" x14ac:dyDescent="0.55000000000000004">
      <c r="A1" s="217" t="s">
        <v>13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</row>
    <row r="2" spans="1:14" ht="23.25" customHeight="1" x14ac:dyDescent="0.55000000000000004">
      <c r="A2" s="218" t="s">
        <v>131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</row>
    <row r="3" spans="1:14" x14ac:dyDescent="0.5">
      <c r="A3" s="135" t="s">
        <v>1</v>
      </c>
      <c r="B3" s="216" t="s">
        <v>2</v>
      </c>
      <c r="C3" s="216"/>
      <c r="D3" s="216"/>
      <c r="E3" s="216" t="s">
        <v>3</v>
      </c>
      <c r="F3" s="216"/>
      <c r="G3" s="216"/>
      <c r="H3" s="216" t="s">
        <v>4</v>
      </c>
      <c r="I3" s="216"/>
      <c r="J3" s="216"/>
      <c r="K3" s="216" t="s">
        <v>5</v>
      </c>
      <c r="L3" s="216"/>
      <c r="M3" s="216"/>
      <c r="N3" s="135" t="s">
        <v>12</v>
      </c>
    </row>
    <row r="4" spans="1:14" x14ac:dyDescent="0.5">
      <c r="A4" s="162" t="s">
        <v>6</v>
      </c>
      <c r="B4" s="120"/>
      <c r="C4" s="120">
        <v>33</v>
      </c>
      <c r="D4" s="120"/>
      <c r="E4" s="120"/>
      <c r="F4" s="120">
        <v>41</v>
      </c>
      <c r="G4" s="120"/>
      <c r="H4" s="120"/>
      <c r="I4" s="120">
        <v>43</v>
      </c>
      <c r="J4" s="120"/>
      <c r="K4" s="120"/>
      <c r="L4" s="120">
        <v>43</v>
      </c>
      <c r="M4" s="120"/>
      <c r="N4" s="121">
        <f>SUM(C4:M4)</f>
        <v>160</v>
      </c>
    </row>
    <row r="5" spans="1:14" x14ac:dyDescent="0.5">
      <c r="A5" s="162" t="s">
        <v>7</v>
      </c>
      <c r="B5" s="120"/>
      <c r="C5" s="120">
        <v>46</v>
      </c>
      <c r="D5" s="120"/>
      <c r="E5" s="120"/>
      <c r="F5" s="120">
        <v>38</v>
      </c>
      <c r="G5" s="120"/>
      <c r="H5" s="120"/>
      <c r="I5" s="120">
        <v>29</v>
      </c>
      <c r="J5" s="120"/>
      <c r="K5" s="120"/>
      <c r="L5" s="120">
        <v>53</v>
      </c>
      <c r="M5" s="120"/>
      <c r="N5" s="121">
        <f>SUM(C5:M5)</f>
        <v>166</v>
      </c>
    </row>
    <row r="6" spans="1:14" x14ac:dyDescent="0.5">
      <c r="A6" s="162" t="s">
        <v>8</v>
      </c>
      <c r="B6" s="120"/>
      <c r="C6" s="120">
        <v>61</v>
      </c>
      <c r="D6" s="120"/>
      <c r="E6" s="120"/>
      <c r="F6" s="120">
        <v>78</v>
      </c>
      <c r="G6" s="120"/>
      <c r="H6" s="120"/>
      <c r="I6" s="120">
        <v>40</v>
      </c>
      <c r="J6" s="120"/>
      <c r="K6" s="120"/>
      <c r="L6" s="120">
        <v>52</v>
      </c>
      <c r="M6" s="120"/>
      <c r="N6" s="121">
        <f>SUM(C6:M6)</f>
        <v>231</v>
      </c>
    </row>
    <row r="7" spans="1:14" x14ac:dyDescent="0.5">
      <c r="A7" s="162" t="s">
        <v>9</v>
      </c>
      <c r="B7" s="120"/>
      <c r="C7" s="120">
        <v>57</v>
      </c>
      <c r="D7" s="120"/>
      <c r="E7" s="120"/>
      <c r="F7" s="120">
        <v>87</v>
      </c>
      <c r="G7" s="120"/>
      <c r="H7" s="120"/>
      <c r="I7" s="120">
        <v>66</v>
      </c>
      <c r="J7" s="120"/>
      <c r="K7" s="120"/>
      <c r="L7" s="122">
        <v>95</v>
      </c>
      <c r="M7" s="120"/>
      <c r="N7" s="121">
        <f>SUM(C7:M7)</f>
        <v>305</v>
      </c>
    </row>
    <row r="8" spans="1:14" x14ac:dyDescent="0.5">
      <c r="A8" s="162" t="s">
        <v>11</v>
      </c>
      <c r="B8" s="120">
        <v>1084156</v>
      </c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222">
        <f>N7*100000/B8</f>
        <v>28.132482779231033</v>
      </c>
      <c r="N8" s="222"/>
    </row>
    <row r="9" spans="1:14" ht="17.25" customHeight="1" thickBot="1" x14ac:dyDescent="0.55000000000000004">
      <c r="A9" s="137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38"/>
      <c r="N9" s="138"/>
    </row>
    <row r="10" spans="1:14" x14ac:dyDescent="0.5">
      <c r="A10" s="223" t="s">
        <v>10</v>
      </c>
      <c r="B10" s="224"/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148"/>
    </row>
    <row r="11" spans="1:14" x14ac:dyDescent="0.5">
      <c r="A11" s="149" t="s">
        <v>1</v>
      </c>
      <c r="B11" s="136">
        <v>21824</v>
      </c>
      <c r="C11" s="136">
        <v>21855</v>
      </c>
      <c r="D11" s="136">
        <v>21885</v>
      </c>
      <c r="E11" s="136">
        <v>21916</v>
      </c>
      <c r="F11" s="136">
        <v>21947</v>
      </c>
      <c r="G11" s="136">
        <v>21976</v>
      </c>
      <c r="H11" s="136">
        <v>22007</v>
      </c>
      <c r="I11" s="136">
        <v>22037</v>
      </c>
      <c r="J11" s="136">
        <v>22068</v>
      </c>
      <c r="K11" s="136">
        <v>22098</v>
      </c>
      <c r="L11" s="136">
        <v>22129</v>
      </c>
      <c r="M11" s="136">
        <v>22160</v>
      </c>
      <c r="N11" s="150" t="s">
        <v>12</v>
      </c>
    </row>
    <row r="12" spans="1:14" x14ac:dyDescent="0.5">
      <c r="A12" s="164" t="s">
        <v>6</v>
      </c>
      <c r="B12" s="120">
        <v>8</v>
      </c>
      <c r="C12" s="120">
        <v>10</v>
      </c>
      <c r="D12" s="120">
        <v>15</v>
      </c>
      <c r="E12" s="120">
        <v>15</v>
      </c>
      <c r="F12" s="120">
        <v>11</v>
      </c>
      <c r="G12" s="120">
        <v>17</v>
      </c>
      <c r="H12" s="120">
        <v>9</v>
      </c>
      <c r="I12" s="120">
        <v>4</v>
      </c>
      <c r="J12" s="120">
        <v>11</v>
      </c>
      <c r="K12" s="120">
        <v>8</v>
      </c>
      <c r="L12" s="120">
        <v>2</v>
      </c>
      <c r="M12" s="120">
        <v>4</v>
      </c>
      <c r="N12" s="151">
        <f>SUM(B12:M12)</f>
        <v>114</v>
      </c>
    </row>
    <row r="13" spans="1:14" x14ac:dyDescent="0.5">
      <c r="A13" s="164" t="s">
        <v>7</v>
      </c>
      <c r="B13" s="120">
        <v>16</v>
      </c>
      <c r="C13" s="120">
        <v>9</v>
      </c>
      <c r="D13" s="120">
        <v>16</v>
      </c>
      <c r="E13" s="120">
        <v>15</v>
      </c>
      <c r="F13" s="120">
        <v>20</v>
      </c>
      <c r="G13" s="120">
        <v>10</v>
      </c>
      <c r="H13" s="120">
        <v>8</v>
      </c>
      <c r="I13" s="120">
        <v>8</v>
      </c>
      <c r="J13" s="120">
        <v>18</v>
      </c>
      <c r="K13" s="120">
        <v>15</v>
      </c>
      <c r="L13" s="120">
        <v>20</v>
      </c>
      <c r="M13" s="120">
        <v>12</v>
      </c>
      <c r="N13" s="151">
        <f>SUM(B13:M13)</f>
        <v>167</v>
      </c>
    </row>
    <row r="14" spans="1:14" x14ac:dyDescent="0.5">
      <c r="A14" s="164" t="s">
        <v>8</v>
      </c>
      <c r="B14" s="120">
        <v>21</v>
      </c>
      <c r="C14" s="120">
        <v>23</v>
      </c>
      <c r="D14" s="120">
        <v>42</v>
      </c>
      <c r="E14" s="120">
        <v>29</v>
      </c>
      <c r="F14" s="120">
        <v>24</v>
      </c>
      <c r="G14" s="120">
        <v>16</v>
      </c>
      <c r="H14" s="120">
        <v>13</v>
      </c>
      <c r="I14" s="120">
        <v>11</v>
      </c>
      <c r="J14" s="120">
        <v>26</v>
      </c>
      <c r="K14" s="120">
        <v>17</v>
      </c>
      <c r="L14" s="120">
        <v>13</v>
      </c>
      <c r="M14" s="120">
        <v>18</v>
      </c>
      <c r="N14" s="151">
        <f>SUM(B14:M14)</f>
        <v>253</v>
      </c>
    </row>
    <row r="15" spans="1:14" ht="24" thickBot="1" x14ac:dyDescent="0.55000000000000004">
      <c r="A15" s="165" t="s">
        <v>9</v>
      </c>
      <c r="B15" s="152">
        <v>28</v>
      </c>
      <c r="C15" s="153">
        <v>26</v>
      </c>
      <c r="D15" s="152">
        <v>46</v>
      </c>
      <c r="E15" s="152">
        <v>39</v>
      </c>
      <c r="F15" s="152">
        <v>27</v>
      </c>
      <c r="G15" s="152">
        <v>30</v>
      </c>
      <c r="H15" s="152">
        <v>22</v>
      </c>
      <c r="I15" s="152">
        <v>17</v>
      </c>
      <c r="J15" s="152">
        <v>36</v>
      </c>
      <c r="K15" s="152">
        <v>27</v>
      </c>
      <c r="L15" s="154">
        <v>24</v>
      </c>
      <c r="M15" s="152">
        <v>25</v>
      </c>
      <c r="N15" s="155">
        <f>SUM(B15:M15)</f>
        <v>347</v>
      </c>
    </row>
    <row r="16" spans="1:14" ht="24" thickBot="1" x14ac:dyDescent="0.55000000000000004">
      <c r="A16" s="166" t="s">
        <v>11</v>
      </c>
      <c r="B16" s="147">
        <v>1084156</v>
      </c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225">
        <f>N15*100000/B16</f>
        <v>32.006464014403832</v>
      </c>
      <c r="N16" s="226"/>
    </row>
    <row r="17" spans="1:14" ht="12.75" customHeight="1" thickBot="1" x14ac:dyDescent="0.55000000000000004"/>
    <row r="18" spans="1:14" x14ac:dyDescent="0.5">
      <c r="A18" s="227" t="s">
        <v>14</v>
      </c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140"/>
    </row>
    <row r="19" spans="1:14" x14ac:dyDescent="0.5">
      <c r="A19" s="141" t="s">
        <v>1</v>
      </c>
      <c r="B19" s="139">
        <v>241336</v>
      </c>
      <c r="C19" s="139">
        <v>241367</v>
      </c>
      <c r="D19" s="139">
        <v>241397</v>
      </c>
      <c r="E19" s="139">
        <v>241428</v>
      </c>
      <c r="F19" s="139">
        <v>241459</v>
      </c>
      <c r="G19" s="139">
        <v>241487</v>
      </c>
      <c r="H19" s="139">
        <v>241518</v>
      </c>
      <c r="I19" s="139">
        <v>241548</v>
      </c>
      <c r="J19" s="139">
        <v>241579</v>
      </c>
      <c r="K19" s="139">
        <v>241609</v>
      </c>
      <c r="L19" s="139">
        <v>241640</v>
      </c>
      <c r="M19" s="139">
        <v>241671</v>
      </c>
      <c r="N19" s="142" t="s">
        <v>12</v>
      </c>
    </row>
    <row r="20" spans="1:14" x14ac:dyDescent="0.5">
      <c r="A20" s="164" t="s">
        <v>6</v>
      </c>
      <c r="B20" s="124">
        <v>2</v>
      </c>
      <c r="C20" s="125">
        <v>6</v>
      </c>
      <c r="D20" s="125">
        <v>4</v>
      </c>
      <c r="E20" s="125">
        <v>3</v>
      </c>
      <c r="F20" s="125">
        <v>7</v>
      </c>
      <c r="G20" s="125">
        <v>6</v>
      </c>
      <c r="H20" s="125">
        <v>5</v>
      </c>
      <c r="I20" s="125">
        <v>6</v>
      </c>
      <c r="J20" s="125">
        <v>3</v>
      </c>
      <c r="K20" s="125">
        <v>4</v>
      </c>
      <c r="L20" s="125">
        <v>0</v>
      </c>
      <c r="M20" s="125">
        <v>3</v>
      </c>
      <c r="N20" s="143">
        <v>46</v>
      </c>
    </row>
    <row r="21" spans="1:14" x14ac:dyDescent="0.5">
      <c r="A21" s="164" t="s">
        <v>7</v>
      </c>
      <c r="B21" s="124">
        <v>11</v>
      </c>
      <c r="C21" s="125">
        <v>11</v>
      </c>
      <c r="D21" s="125">
        <v>10</v>
      </c>
      <c r="E21" s="125">
        <v>11</v>
      </c>
      <c r="F21" s="125">
        <v>2</v>
      </c>
      <c r="G21" s="125">
        <v>10</v>
      </c>
      <c r="H21" s="125">
        <v>7</v>
      </c>
      <c r="I21" s="125">
        <v>11</v>
      </c>
      <c r="J21" s="125">
        <v>12</v>
      </c>
      <c r="K21" s="125">
        <v>13</v>
      </c>
      <c r="L21" s="125">
        <v>10</v>
      </c>
      <c r="M21" s="125">
        <v>9</v>
      </c>
      <c r="N21" s="143">
        <v>108</v>
      </c>
    </row>
    <row r="22" spans="1:14" x14ac:dyDescent="0.5">
      <c r="A22" s="164" t="s">
        <v>8</v>
      </c>
      <c r="B22" s="124">
        <v>19</v>
      </c>
      <c r="C22" s="125">
        <v>25</v>
      </c>
      <c r="D22" s="125">
        <v>18</v>
      </c>
      <c r="E22" s="125">
        <v>23</v>
      </c>
      <c r="F22" s="125">
        <v>29</v>
      </c>
      <c r="G22" s="125">
        <v>20</v>
      </c>
      <c r="H22" s="125">
        <v>23</v>
      </c>
      <c r="I22" s="125">
        <v>17</v>
      </c>
      <c r="J22" s="125">
        <v>23</v>
      </c>
      <c r="K22" s="125">
        <v>15</v>
      </c>
      <c r="L22" s="125">
        <v>10</v>
      </c>
      <c r="M22" s="125">
        <v>16</v>
      </c>
      <c r="N22" s="143">
        <v>222</v>
      </c>
    </row>
    <row r="23" spans="1:14" ht="24" thickBot="1" x14ac:dyDescent="0.55000000000000004">
      <c r="A23" s="165" t="s">
        <v>9</v>
      </c>
      <c r="B23" s="144">
        <v>25</v>
      </c>
      <c r="C23" s="145">
        <v>29</v>
      </c>
      <c r="D23" s="145">
        <v>42</v>
      </c>
      <c r="E23" s="145">
        <v>26</v>
      </c>
      <c r="F23" s="145">
        <v>34</v>
      </c>
      <c r="G23" s="145">
        <v>25</v>
      </c>
      <c r="H23" s="145">
        <v>29</v>
      </c>
      <c r="I23" s="145">
        <v>25</v>
      </c>
      <c r="J23" s="145">
        <v>27</v>
      </c>
      <c r="K23" s="145">
        <v>25</v>
      </c>
      <c r="L23" s="145">
        <v>13</v>
      </c>
      <c r="M23" s="145">
        <v>21</v>
      </c>
      <c r="N23" s="146">
        <f>SUM(B23:M23)</f>
        <v>321</v>
      </c>
    </row>
    <row r="24" spans="1:14" ht="24" thickBot="1" x14ac:dyDescent="0.55000000000000004">
      <c r="A24" s="166" t="s">
        <v>11</v>
      </c>
      <c r="B24" s="147">
        <v>1120250</v>
      </c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229">
        <f>N23*100000/B24</f>
        <v>28.654318232537381</v>
      </c>
      <c r="N24" s="230"/>
    </row>
    <row r="26" spans="1:14" x14ac:dyDescent="0.5">
      <c r="A26" s="231" t="s">
        <v>15</v>
      </c>
      <c r="B26" s="231"/>
      <c r="C26" s="231"/>
      <c r="D26" s="231"/>
      <c r="E26" s="231"/>
      <c r="F26" s="231"/>
      <c r="G26" s="231"/>
      <c r="H26" s="231"/>
      <c r="I26" s="231"/>
      <c r="J26" s="231"/>
      <c r="K26" s="231"/>
      <c r="L26" s="231"/>
      <c r="M26" s="231"/>
      <c r="N26" s="156"/>
    </row>
    <row r="27" spans="1:14" x14ac:dyDescent="0.5">
      <c r="A27" s="157" t="s">
        <v>1</v>
      </c>
      <c r="B27" s="158">
        <v>241701</v>
      </c>
      <c r="C27" s="158">
        <v>241732</v>
      </c>
      <c r="D27" s="158">
        <v>241762</v>
      </c>
      <c r="E27" s="158">
        <v>241793</v>
      </c>
      <c r="F27" s="158">
        <v>241824</v>
      </c>
      <c r="G27" s="158">
        <v>241852</v>
      </c>
      <c r="H27" s="158">
        <v>241883</v>
      </c>
      <c r="I27" s="158">
        <v>241913</v>
      </c>
      <c r="J27" s="158">
        <v>241944</v>
      </c>
      <c r="K27" s="158">
        <v>241974</v>
      </c>
      <c r="L27" s="158">
        <v>242005</v>
      </c>
      <c r="M27" s="158">
        <v>242036</v>
      </c>
      <c r="N27" s="157" t="s">
        <v>12</v>
      </c>
    </row>
    <row r="28" spans="1:14" x14ac:dyDescent="0.5">
      <c r="A28" s="162" t="s">
        <v>6</v>
      </c>
      <c r="B28" s="128">
        <v>4</v>
      </c>
      <c r="C28" s="128">
        <v>2</v>
      </c>
      <c r="D28" s="128">
        <v>16</v>
      </c>
      <c r="E28" s="128">
        <v>17</v>
      </c>
      <c r="F28" s="128">
        <v>11</v>
      </c>
      <c r="G28" s="128">
        <v>4</v>
      </c>
      <c r="H28" s="128">
        <v>10</v>
      </c>
      <c r="I28" s="128">
        <v>12</v>
      </c>
      <c r="J28" s="128">
        <v>3</v>
      </c>
      <c r="K28" s="128">
        <v>9</v>
      </c>
      <c r="L28" s="128">
        <v>9</v>
      </c>
      <c r="M28" s="128">
        <v>4</v>
      </c>
      <c r="N28" s="128">
        <v>88</v>
      </c>
    </row>
    <row r="29" spans="1:14" x14ac:dyDescent="0.5">
      <c r="A29" s="162" t="s">
        <v>7</v>
      </c>
      <c r="B29" s="128">
        <v>7</v>
      </c>
      <c r="C29" s="128">
        <v>18</v>
      </c>
      <c r="D29" s="128">
        <v>27</v>
      </c>
      <c r="E29" s="128">
        <v>15</v>
      </c>
      <c r="F29" s="128">
        <v>11</v>
      </c>
      <c r="G29" s="128">
        <v>8</v>
      </c>
      <c r="H29" s="128">
        <v>6</v>
      </c>
      <c r="I29" s="128">
        <v>18</v>
      </c>
      <c r="J29" s="128">
        <v>15</v>
      </c>
      <c r="K29" s="128">
        <v>9</v>
      </c>
      <c r="L29" s="128">
        <v>10</v>
      </c>
      <c r="M29" s="128">
        <v>12</v>
      </c>
      <c r="N29" s="128">
        <v>134</v>
      </c>
    </row>
    <row r="30" spans="1:14" x14ac:dyDescent="0.5">
      <c r="A30" s="162" t="s">
        <v>8</v>
      </c>
      <c r="B30" s="128">
        <v>18</v>
      </c>
      <c r="C30" s="128">
        <v>32</v>
      </c>
      <c r="D30" s="128">
        <v>33</v>
      </c>
      <c r="E30" s="128">
        <v>34</v>
      </c>
      <c r="F30" s="128">
        <v>20</v>
      </c>
      <c r="G30" s="128">
        <v>24</v>
      </c>
      <c r="H30" s="128">
        <v>17</v>
      </c>
      <c r="I30" s="128">
        <v>25</v>
      </c>
      <c r="J30" s="128">
        <v>25</v>
      </c>
      <c r="K30" s="128">
        <v>23</v>
      </c>
      <c r="L30" s="128">
        <v>25</v>
      </c>
      <c r="M30" s="128">
        <v>23</v>
      </c>
      <c r="N30" s="128">
        <v>251</v>
      </c>
    </row>
    <row r="31" spans="1:14" x14ac:dyDescent="0.5">
      <c r="A31" s="162" t="s">
        <v>9</v>
      </c>
      <c r="B31" s="129">
        <v>21</v>
      </c>
      <c r="C31" s="129">
        <v>32</v>
      </c>
      <c r="D31" s="129">
        <v>39</v>
      </c>
      <c r="E31" s="129">
        <v>38</v>
      </c>
      <c r="F31" s="129">
        <v>29</v>
      </c>
      <c r="G31" s="129">
        <v>27</v>
      </c>
      <c r="H31" s="129">
        <v>22</v>
      </c>
      <c r="I31" s="129">
        <v>35</v>
      </c>
      <c r="J31" s="129">
        <v>31</v>
      </c>
      <c r="K31" s="129">
        <v>27</v>
      </c>
      <c r="L31" s="129">
        <v>31</v>
      </c>
      <c r="M31" s="130">
        <v>30</v>
      </c>
      <c r="N31" s="131">
        <f>SUM(B31:M31)</f>
        <v>362</v>
      </c>
    </row>
    <row r="32" spans="1:14" x14ac:dyDescent="0.5">
      <c r="A32" s="163" t="s">
        <v>11</v>
      </c>
      <c r="B32" s="132">
        <v>1137607</v>
      </c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219">
        <f>N31*100000/B32</f>
        <v>31.821182534917593</v>
      </c>
      <c r="N32" s="220"/>
    </row>
    <row r="34" spans="1:14" x14ac:dyDescent="0.5">
      <c r="A34" s="221" t="s">
        <v>85</v>
      </c>
      <c r="B34" s="221"/>
      <c r="C34" s="221"/>
      <c r="D34" s="221"/>
      <c r="E34" s="221"/>
      <c r="F34" s="221"/>
      <c r="G34" s="221"/>
      <c r="H34" s="221"/>
      <c r="I34" s="221"/>
      <c r="J34" s="221"/>
      <c r="K34" s="221"/>
      <c r="L34" s="221"/>
      <c r="M34" s="221"/>
      <c r="N34" s="159"/>
    </row>
    <row r="35" spans="1:14" x14ac:dyDescent="0.5">
      <c r="A35" s="159" t="s">
        <v>1</v>
      </c>
      <c r="B35" s="160">
        <v>242066</v>
      </c>
      <c r="C35" s="160">
        <v>242097</v>
      </c>
      <c r="D35" s="160">
        <v>242127</v>
      </c>
      <c r="E35" s="160">
        <v>242158</v>
      </c>
      <c r="F35" s="160">
        <v>242189</v>
      </c>
      <c r="G35" s="160">
        <v>242217</v>
      </c>
      <c r="H35" s="160">
        <v>242248</v>
      </c>
      <c r="I35" s="160">
        <v>242278</v>
      </c>
      <c r="J35" s="160">
        <v>242309</v>
      </c>
      <c r="K35" s="160">
        <v>242339</v>
      </c>
      <c r="L35" s="160">
        <v>242370</v>
      </c>
      <c r="M35" s="160">
        <v>242401</v>
      </c>
      <c r="N35" s="159" t="s">
        <v>12</v>
      </c>
    </row>
    <row r="36" spans="1:14" x14ac:dyDescent="0.5">
      <c r="A36" s="161" t="s">
        <v>6</v>
      </c>
      <c r="B36" s="124">
        <v>5</v>
      </c>
      <c r="C36" s="125">
        <v>9</v>
      </c>
      <c r="D36" s="125">
        <v>14</v>
      </c>
      <c r="E36" s="125">
        <v>25</v>
      </c>
      <c r="F36" s="125">
        <v>3</v>
      </c>
      <c r="G36" s="125">
        <v>7</v>
      </c>
      <c r="H36" s="125">
        <v>6</v>
      </c>
      <c r="I36" s="125">
        <v>11</v>
      </c>
      <c r="J36" s="125">
        <v>3</v>
      </c>
      <c r="K36" s="125">
        <v>13</v>
      </c>
      <c r="L36" s="125">
        <v>11</v>
      </c>
      <c r="M36" s="125">
        <v>15</v>
      </c>
      <c r="N36" s="124">
        <f>SUM(B36:M36)</f>
        <v>122</v>
      </c>
    </row>
    <row r="37" spans="1:14" x14ac:dyDescent="0.5">
      <c r="A37" s="161" t="s">
        <v>7</v>
      </c>
      <c r="B37" s="124">
        <v>10</v>
      </c>
      <c r="C37" s="125">
        <v>6</v>
      </c>
      <c r="D37" s="125">
        <v>29</v>
      </c>
      <c r="E37" s="125">
        <v>15</v>
      </c>
      <c r="F37" s="125">
        <v>14</v>
      </c>
      <c r="G37" s="125">
        <v>6</v>
      </c>
      <c r="H37" s="125">
        <v>6</v>
      </c>
      <c r="I37" s="125">
        <v>11</v>
      </c>
      <c r="J37" s="125">
        <v>4</v>
      </c>
      <c r="K37" s="125">
        <v>3</v>
      </c>
      <c r="L37" s="125">
        <v>9</v>
      </c>
      <c r="M37" s="125">
        <v>15</v>
      </c>
      <c r="N37" s="124">
        <f>SUM(B37:M37)</f>
        <v>128</v>
      </c>
    </row>
    <row r="38" spans="1:14" x14ac:dyDescent="0.5">
      <c r="A38" s="161" t="s">
        <v>8</v>
      </c>
      <c r="B38" s="124">
        <v>18</v>
      </c>
      <c r="C38" s="125">
        <v>20</v>
      </c>
      <c r="D38" s="125">
        <v>37</v>
      </c>
      <c r="E38" s="125">
        <v>33</v>
      </c>
      <c r="F38" s="125">
        <v>37</v>
      </c>
      <c r="G38" s="125">
        <v>13</v>
      </c>
      <c r="H38" s="125">
        <v>17</v>
      </c>
      <c r="I38" s="125">
        <v>20</v>
      </c>
      <c r="J38" s="125">
        <v>20</v>
      </c>
      <c r="K38" s="125">
        <v>27</v>
      </c>
      <c r="L38" s="125">
        <v>17</v>
      </c>
      <c r="M38" s="125">
        <v>25</v>
      </c>
      <c r="N38" s="124">
        <f>SUM(B38:M38)</f>
        <v>284</v>
      </c>
    </row>
    <row r="39" spans="1:14" s="134" customFormat="1" x14ac:dyDescent="0.5">
      <c r="A39" s="161" t="s">
        <v>9</v>
      </c>
      <c r="B39" s="126">
        <v>26</v>
      </c>
      <c r="C39" s="127">
        <v>23</v>
      </c>
      <c r="D39" s="127">
        <v>48</v>
      </c>
      <c r="E39" s="127">
        <v>40</v>
      </c>
      <c r="F39" s="127">
        <v>43</v>
      </c>
      <c r="G39" s="127">
        <v>18</v>
      </c>
      <c r="H39" s="127">
        <v>22</v>
      </c>
      <c r="I39" s="127">
        <v>24</v>
      </c>
      <c r="J39" s="127">
        <v>20</v>
      </c>
      <c r="K39" s="127">
        <v>28</v>
      </c>
      <c r="L39" s="127">
        <v>25</v>
      </c>
      <c r="M39" s="127">
        <v>30</v>
      </c>
      <c r="N39" s="126">
        <f>SUM(B39:M39)</f>
        <v>347</v>
      </c>
    </row>
    <row r="40" spans="1:14" x14ac:dyDescent="0.5">
      <c r="A40" s="161" t="s">
        <v>11</v>
      </c>
      <c r="B40" s="120">
        <v>1120250</v>
      </c>
      <c r="M40" s="222">
        <f>N39*100000/B40</f>
        <v>30.975228743584022</v>
      </c>
      <c r="N40" s="222"/>
    </row>
  </sheetData>
  <mergeCells count="15">
    <mergeCell ref="M32:N32"/>
    <mergeCell ref="A34:M34"/>
    <mergeCell ref="M40:N40"/>
    <mergeCell ref="M8:N8"/>
    <mergeCell ref="A10:M10"/>
    <mergeCell ref="M16:N16"/>
    <mergeCell ref="A18:M18"/>
    <mergeCell ref="M24:N24"/>
    <mergeCell ref="A26:M26"/>
    <mergeCell ref="B3:D3"/>
    <mergeCell ref="E3:G3"/>
    <mergeCell ref="H3:J3"/>
    <mergeCell ref="K3:M3"/>
    <mergeCell ref="A1:N1"/>
    <mergeCell ref="A2:N2"/>
  </mergeCells>
  <pageMargins left="0.19685039370078741" right="0" top="0.35433070866141736" bottom="0" header="0.31496062992125984" footer="0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1</vt:i4>
      </vt:variant>
    </vt:vector>
  </HeadingPairs>
  <TitlesOfParts>
    <vt:vector size="9" baseType="lpstr">
      <vt:lpstr>2559-2563</vt:lpstr>
      <vt:lpstr>2560</vt:lpstr>
      <vt:lpstr>2561</vt:lpstr>
      <vt:lpstr>2562</vt:lpstr>
      <vt:lpstr>2563</vt:lpstr>
      <vt:lpstr>Sheet5</vt:lpstr>
      <vt:lpstr>ถึง 2563</vt:lpstr>
      <vt:lpstr>Sheet2</vt:lpstr>
      <vt:lpstr>'ถึง 2563'!Print_Titles</vt:lpstr>
    </vt:vector>
  </TitlesOfParts>
  <Company>iLLUSiON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KAEKAE</cp:lastModifiedBy>
  <cp:lastPrinted>2020-11-11T08:35:51Z</cp:lastPrinted>
  <dcterms:created xsi:type="dcterms:W3CDTF">2017-02-01T03:10:29Z</dcterms:created>
  <dcterms:modified xsi:type="dcterms:W3CDTF">2020-11-11T08:35:54Z</dcterms:modified>
</cp:coreProperties>
</file>